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mc:AlternateContent xmlns:mc="http://schemas.openxmlformats.org/markup-compatibility/2006">
    <mc:Choice Requires="x15">
      <x15ac:absPath xmlns:x15ac="http://schemas.microsoft.com/office/spreadsheetml/2010/11/ac" url="Z:\Projekte\LOGA\Vergabe\"/>
    </mc:Choice>
  </mc:AlternateContent>
  <xr:revisionPtr revIDLastSave="0" documentId="13_ncr:1_{3EE01C1F-BB6D-4F57-8CB2-D5B4263CD299}" xr6:coauthVersionLast="47" xr6:coauthVersionMax="47" xr10:uidLastSave="{00000000-0000-0000-0000-000000000000}"/>
  <bookViews>
    <workbookView xWindow="-120" yWindow="-120" windowWidth="38640" windowHeight="21120" tabRatio="683" activeTab="1" xr2:uid="{00000000-000D-0000-FFFF-FFFF00000000}"/>
  </bookViews>
  <sheets>
    <sheet name="Deckblatt" sheetId="8" r:id="rId1"/>
    <sheet name="Inhaltsverzeichnis" sheetId="25" r:id="rId2"/>
    <sheet name="1. Angaben zum Auftraggeber" sheetId="9" r:id="rId3"/>
    <sheet name="2. Angaben zum Anbieter" sheetId="10" r:id="rId4"/>
    <sheet name="3. Leistungsfähigkeit" sheetId="21" r:id="rId5"/>
    <sheet name="4. Abrechnung" sheetId="27" r:id="rId6"/>
    <sheet name="5. Personalmanagement" sheetId="28" r:id="rId7"/>
    <sheet name="6. Zeitwirtschaft" sheetId="29" r:id="rId8"/>
    <sheet name="Ergebnismatrix" sheetId="30" r:id="rId9"/>
    <sheet name="was noch" sheetId="5" state="hidden" r:id="rId10"/>
  </sheets>
  <definedNames>
    <definedName name="WENN">#REF!</definedName>
    <definedName name="WENNDANN">#REF!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8" i="30" l="1"/>
  <c r="F94" i="29" l="1"/>
  <c r="J36" i="28" l="1"/>
  <c r="K36" i="28"/>
  <c r="J24" i="28"/>
  <c r="K24" i="28"/>
  <c r="J25" i="28"/>
  <c r="K25" i="28"/>
  <c r="J18" i="21"/>
  <c r="K18" i="21"/>
  <c r="K50" i="21"/>
  <c r="J50" i="21"/>
  <c r="J53" i="29"/>
  <c r="K53" i="29"/>
  <c r="J26" i="27"/>
  <c r="K26" i="27"/>
  <c r="J27" i="27"/>
  <c r="K27" i="27"/>
  <c r="J28" i="27"/>
  <c r="K28" i="27"/>
  <c r="J29" i="27"/>
  <c r="K29" i="27"/>
  <c r="J59" i="21"/>
  <c r="K59" i="21"/>
  <c r="J21" i="21"/>
  <c r="K21" i="21"/>
  <c r="J97" i="21"/>
  <c r="K97" i="21"/>
  <c r="J111" i="21"/>
  <c r="K111" i="21"/>
  <c r="J41" i="21"/>
  <c r="K41" i="21"/>
  <c r="J22" i="21"/>
  <c r="K22" i="21"/>
  <c r="J110" i="21"/>
  <c r="K110" i="21"/>
  <c r="J42" i="21"/>
  <c r="K42" i="21"/>
  <c r="J44" i="21"/>
  <c r="K44" i="21"/>
  <c r="J45" i="21"/>
  <c r="K45" i="21"/>
  <c r="J9" i="27"/>
  <c r="K9" i="27"/>
  <c r="J11" i="21"/>
  <c r="K11" i="21"/>
  <c r="J20" i="21"/>
  <c r="K20" i="21"/>
  <c r="J76" i="29"/>
  <c r="K76" i="29"/>
  <c r="C126" i="21"/>
  <c r="K9" i="21"/>
  <c r="J9" i="21"/>
  <c r="J16" i="21"/>
  <c r="K16" i="21"/>
  <c r="K9" i="29"/>
  <c r="K10" i="29"/>
  <c r="K11" i="29"/>
  <c r="K12" i="29"/>
  <c r="K13" i="29"/>
  <c r="K14" i="29"/>
  <c r="K15" i="29"/>
  <c r="K16" i="29"/>
  <c r="K17" i="29"/>
  <c r="K18" i="29"/>
  <c r="K19" i="29"/>
  <c r="K20" i="29"/>
  <c r="K21" i="29"/>
  <c r="K22" i="29"/>
  <c r="K23" i="29"/>
  <c r="K24" i="29"/>
  <c r="K25" i="29"/>
  <c r="K26" i="29"/>
  <c r="K27" i="29"/>
  <c r="K28" i="29"/>
  <c r="K29" i="29"/>
  <c r="K30" i="29"/>
  <c r="K31" i="29"/>
  <c r="K32" i="29"/>
  <c r="K33" i="29"/>
  <c r="K34" i="29"/>
  <c r="K35" i="29"/>
  <c r="K36" i="29"/>
  <c r="K37" i="29"/>
  <c r="K38" i="29"/>
  <c r="K39" i="29"/>
  <c r="K40" i="29"/>
  <c r="K41" i="29"/>
  <c r="K42" i="29"/>
  <c r="K43" i="29"/>
  <c r="K44" i="29"/>
  <c r="K45" i="29"/>
  <c r="K46" i="29"/>
  <c r="K47" i="29"/>
  <c r="K48" i="29"/>
  <c r="K49" i="29"/>
  <c r="K50" i="29"/>
  <c r="K51" i="29"/>
  <c r="K52" i="29"/>
  <c r="K54" i="29"/>
  <c r="K55" i="29"/>
  <c r="K56" i="29"/>
  <c r="K57" i="29"/>
  <c r="K58" i="29"/>
  <c r="K59" i="29"/>
  <c r="K60" i="29"/>
  <c r="K61" i="29"/>
  <c r="K62" i="29"/>
  <c r="K63" i="29"/>
  <c r="K64" i="29"/>
  <c r="K65" i="29"/>
  <c r="K66" i="29"/>
  <c r="K67" i="29"/>
  <c r="K68" i="29"/>
  <c r="K69" i="29"/>
  <c r="K70" i="29"/>
  <c r="K71" i="29"/>
  <c r="K72" i="29"/>
  <c r="K73" i="29"/>
  <c r="K74" i="29"/>
  <c r="K75" i="29"/>
  <c r="K77" i="29"/>
  <c r="J9" i="29"/>
  <c r="J10" i="29"/>
  <c r="J11" i="29"/>
  <c r="J12" i="29"/>
  <c r="J13" i="29"/>
  <c r="J14" i="29"/>
  <c r="J15" i="29"/>
  <c r="J16" i="29"/>
  <c r="J17" i="29"/>
  <c r="J18" i="29"/>
  <c r="J19" i="29"/>
  <c r="J20" i="29"/>
  <c r="J21" i="29"/>
  <c r="J22" i="29"/>
  <c r="J23" i="29"/>
  <c r="J24" i="29"/>
  <c r="J25" i="29"/>
  <c r="J26" i="29"/>
  <c r="J27" i="29"/>
  <c r="J28" i="29"/>
  <c r="J29" i="29"/>
  <c r="J30" i="29"/>
  <c r="J31" i="29"/>
  <c r="J32" i="29"/>
  <c r="J33" i="29"/>
  <c r="J34" i="29"/>
  <c r="J35" i="29"/>
  <c r="J36" i="29"/>
  <c r="J37" i="29"/>
  <c r="J38" i="29"/>
  <c r="J39" i="29"/>
  <c r="J40" i="29"/>
  <c r="J41" i="29"/>
  <c r="J42" i="29"/>
  <c r="J43" i="29"/>
  <c r="J44" i="29"/>
  <c r="J45" i="29"/>
  <c r="J46" i="29"/>
  <c r="J47" i="29"/>
  <c r="J48" i="29"/>
  <c r="J49" i="29"/>
  <c r="J50" i="29"/>
  <c r="J51" i="29"/>
  <c r="J52" i="29"/>
  <c r="J54" i="29"/>
  <c r="J55" i="29"/>
  <c r="J56" i="29"/>
  <c r="J57" i="29"/>
  <c r="J58" i="29"/>
  <c r="J59" i="29"/>
  <c r="J60" i="29"/>
  <c r="J61" i="29"/>
  <c r="J62" i="29"/>
  <c r="J63" i="29"/>
  <c r="J64" i="29"/>
  <c r="J65" i="29"/>
  <c r="J66" i="29"/>
  <c r="J67" i="29"/>
  <c r="J68" i="29"/>
  <c r="J69" i="29"/>
  <c r="J70" i="29"/>
  <c r="J71" i="29"/>
  <c r="J72" i="29"/>
  <c r="J73" i="29"/>
  <c r="J74" i="29"/>
  <c r="J75" i="29"/>
  <c r="J77" i="29"/>
  <c r="K25" i="27"/>
  <c r="J25" i="27"/>
  <c r="J24" i="27"/>
  <c r="K29" i="21"/>
  <c r="K30" i="21"/>
  <c r="K31" i="21"/>
  <c r="J29" i="21"/>
  <c r="J30" i="21"/>
  <c r="J31" i="21"/>
  <c r="K19" i="21"/>
  <c r="J19" i="21"/>
  <c r="I119" i="28"/>
  <c r="H119" i="28"/>
  <c r="G119" i="28"/>
  <c r="F119" i="28"/>
  <c r="E119" i="28"/>
  <c r="D119" i="28"/>
  <c r="C119" i="28"/>
  <c r="K8" i="28"/>
  <c r="J8" i="28"/>
  <c r="J64" i="28"/>
  <c r="K64" i="28"/>
  <c r="J57" i="28"/>
  <c r="K57" i="28"/>
  <c r="I126" i="21"/>
  <c r="H126" i="21"/>
  <c r="G126" i="21"/>
  <c r="F126" i="21"/>
  <c r="E126" i="21"/>
  <c r="D126" i="21"/>
  <c r="I94" i="29"/>
  <c r="H94" i="29"/>
  <c r="G94" i="29"/>
  <c r="E94" i="29"/>
  <c r="D94" i="29"/>
  <c r="I11" i="30" l="1"/>
  <c r="I10" i="30"/>
  <c r="K23" i="27"/>
  <c r="K24" i="27"/>
  <c r="J23" i="27"/>
  <c r="K15" i="27"/>
  <c r="J15" i="27"/>
  <c r="K12" i="27"/>
  <c r="K13" i="27"/>
  <c r="K14" i="27"/>
  <c r="K16" i="27"/>
  <c r="J12" i="27"/>
  <c r="J13" i="27"/>
  <c r="J14" i="27"/>
  <c r="J16" i="27"/>
  <c r="K11" i="27"/>
  <c r="J11" i="27"/>
  <c r="J41" i="27"/>
  <c r="K112" i="21"/>
  <c r="K113" i="21"/>
  <c r="K114" i="21"/>
  <c r="K115" i="21"/>
  <c r="K116" i="21"/>
  <c r="K117" i="21"/>
  <c r="K118" i="21"/>
  <c r="K119" i="21"/>
  <c r="K120" i="21"/>
  <c r="J112" i="21"/>
  <c r="J113" i="21"/>
  <c r="J114" i="21"/>
  <c r="J115" i="21"/>
  <c r="J116" i="21"/>
  <c r="J117" i="21"/>
  <c r="J118" i="21"/>
  <c r="J119" i="21"/>
  <c r="J120" i="21"/>
  <c r="J15" i="21"/>
  <c r="K15" i="21"/>
  <c r="I9" i="30"/>
  <c r="I8" i="30"/>
  <c r="E11" i="30"/>
  <c r="F11" i="30"/>
  <c r="G11" i="30"/>
  <c r="E10" i="30"/>
  <c r="F10" i="30"/>
  <c r="G10" i="30"/>
  <c r="D11" i="30"/>
  <c r="D10" i="30"/>
  <c r="C11" i="30"/>
  <c r="D6" i="30"/>
  <c r="D5" i="30"/>
  <c r="C8" i="30" l="1"/>
  <c r="C3" i="30"/>
  <c r="C10" i="30"/>
  <c r="C5" i="30"/>
  <c r="C94" i="29"/>
  <c r="C6" i="30" s="1"/>
  <c r="J79" i="29"/>
  <c r="K79" i="29"/>
  <c r="J80" i="29"/>
  <c r="K80" i="29"/>
  <c r="J81" i="29"/>
  <c r="K81" i="29"/>
  <c r="J82" i="29"/>
  <c r="K82" i="29"/>
  <c r="J83" i="29"/>
  <c r="K83" i="29"/>
  <c r="J84" i="29"/>
  <c r="K84" i="29"/>
  <c r="J85" i="29"/>
  <c r="K85" i="29"/>
  <c r="J86" i="29"/>
  <c r="K86" i="29"/>
  <c r="J87" i="29"/>
  <c r="K87" i="29"/>
  <c r="J88" i="29"/>
  <c r="K88" i="29"/>
  <c r="J89" i="29"/>
  <c r="K89" i="29"/>
  <c r="J90" i="29"/>
  <c r="K90" i="29"/>
  <c r="J91" i="29"/>
  <c r="K91" i="29"/>
  <c r="J92" i="29"/>
  <c r="K92" i="29"/>
  <c r="J93" i="29"/>
  <c r="K93" i="29"/>
  <c r="J89" i="21" l="1"/>
  <c r="K89" i="21"/>
  <c r="J90" i="21"/>
  <c r="K90" i="21"/>
  <c r="J91" i="21"/>
  <c r="K91" i="21"/>
  <c r="J92" i="21"/>
  <c r="K92" i="21"/>
  <c r="J93" i="21"/>
  <c r="K93" i="21"/>
  <c r="J94" i="21"/>
  <c r="K94" i="21"/>
  <c r="J95" i="21"/>
  <c r="K95" i="21"/>
  <c r="J96" i="21"/>
  <c r="K96" i="21"/>
  <c r="J99" i="21"/>
  <c r="K99" i="21"/>
  <c r="J100" i="21"/>
  <c r="K100" i="21"/>
  <c r="J101" i="21"/>
  <c r="K101" i="21"/>
  <c r="J102" i="21"/>
  <c r="K102" i="21"/>
  <c r="J103" i="21"/>
  <c r="K103" i="21"/>
  <c r="J104" i="21"/>
  <c r="K104" i="21"/>
  <c r="J105" i="21"/>
  <c r="K105" i="21"/>
  <c r="J106" i="21"/>
  <c r="K106" i="21"/>
  <c r="J107" i="21"/>
  <c r="K107" i="21"/>
  <c r="J108" i="21"/>
  <c r="K108" i="21"/>
  <c r="J109" i="21"/>
  <c r="K109" i="21"/>
  <c r="J121" i="21"/>
  <c r="K121" i="21"/>
  <c r="J122" i="21"/>
  <c r="K122" i="21"/>
  <c r="J123" i="21"/>
  <c r="K123" i="21"/>
  <c r="J124" i="21"/>
  <c r="K124" i="21"/>
  <c r="J125" i="21"/>
  <c r="K125" i="21"/>
  <c r="K42" i="27"/>
  <c r="K43" i="27"/>
  <c r="K44" i="27"/>
  <c r="K45" i="27"/>
  <c r="K46" i="27"/>
  <c r="K47" i="27"/>
  <c r="K48" i="27"/>
  <c r="K49" i="27"/>
  <c r="K50" i="27"/>
  <c r="K51" i="27"/>
  <c r="K52" i="27"/>
  <c r="J42" i="27"/>
  <c r="J43" i="27"/>
  <c r="J44" i="27"/>
  <c r="J45" i="27"/>
  <c r="J46" i="27"/>
  <c r="J47" i="27"/>
  <c r="J48" i="27"/>
  <c r="J49" i="27"/>
  <c r="J50" i="27"/>
  <c r="J51" i="27"/>
  <c r="J52" i="27"/>
  <c r="J2" i="30" l="1"/>
  <c r="I2" i="30"/>
  <c r="F2" i="30"/>
  <c r="E2" i="30"/>
  <c r="J86" i="21"/>
  <c r="K86" i="21"/>
  <c r="K91" i="28"/>
  <c r="K92" i="28"/>
  <c r="K93" i="28"/>
  <c r="K94" i="28"/>
  <c r="J91" i="28"/>
  <c r="J92" i="28"/>
  <c r="J93" i="28"/>
  <c r="J94" i="28"/>
  <c r="J90" i="28"/>
  <c r="K90" i="28"/>
  <c r="K68" i="28"/>
  <c r="K69" i="28"/>
  <c r="K70" i="28"/>
  <c r="K71" i="28"/>
  <c r="K72" i="28"/>
  <c r="K73" i="28"/>
  <c r="K74" i="28"/>
  <c r="K76" i="28"/>
  <c r="K77" i="28"/>
  <c r="K78" i="28"/>
  <c r="K79" i="28"/>
  <c r="K80" i="28"/>
  <c r="K82" i="28"/>
  <c r="K83" i="28"/>
  <c r="K84" i="28"/>
  <c r="K85" i="28"/>
  <c r="K86" i="28"/>
  <c r="K87" i="28"/>
  <c r="K88" i="28"/>
  <c r="K89" i="28"/>
  <c r="K96" i="28"/>
  <c r="K97" i="28"/>
  <c r="K98" i="28"/>
  <c r="K99" i="28"/>
  <c r="K100" i="28"/>
  <c r="K101" i="28"/>
  <c r="K102" i="28"/>
  <c r="K103" i="28"/>
  <c r="K104" i="28"/>
  <c r="K105" i="28"/>
  <c r="K106" i="28"/>
  <c r="K107" i="28"/>
  <c r="K108" i="28"/>
  <c r="K109" i="28"/>
  <c r="K110" i="28"/>
  <c r="K111" i="28"/>
  <c r="K112" i="28"/>
  <c r="K113" i="28"/>
  <c r="K114" i="28"/>
  <c r="K115" i="28"/>
  <c r="K116" i="28"/>
  <c r="K117" i="28"/>
  <c r="K118" i="28"/>
  <c r="J68" i="28"/>
  <c r="J69" i="28"/>
  <c r="J70" i="28"/>
  <c r="J71" i="28"/>
  <c r="J72" i="28"/>
  <c r="J73" i="28"/>
  <c r="J74" i="28"/>
  <c r="J76" i="28"/>
  <c r="J77" i="28"/>
  <c r="J78" i="28"/>
  <c r="J79" i="28"/>
  <c r="J80" i="28"/>
  <c r="J82" i="28"/>
  <c r="J83" i="28"/>
  <c r="J84" i="28"/>
  <c r="J85" i="28"/>
  <c r="J86" i="28"/>
  <c r="J87" i="28"/>
  <c r="J88" i="28"/>
  <c r="J89" i="28"/>
  <c r="J96" i="28"/>
  <c r="J97" i="28"/>
  <c r="J98" i="28"/>
  <c r="J99" i="28"/>
  <c r="J100" i="28"/>
  <c r="J101" i="28"/>
  <c r="J102" i="28"/>
  <c r="J103" i="28"/>
  <c r="J104" i="28"/>
  <c r="J105" i="28"/>
  <c r="J106" i="28"/>
  <c r="J107" i="28"/>
  <c r="J108" i="28"/>
  <c r="J109" i="28"/>
  <c r="J110" i="28"/>
  <c r="J111" i="28"/>
  <c r="J112" i="28"/>
  <c r="J113" i="28"/>
  <c r="J114" i="28"/>
  <c r="J115" i="28"/>
  <c r="J116" i="28"/>
  <c r="J117" i="28"/>
  <c r="J118" i="28"/>
  <c r="K61" i="28"/>
  <c r="K62" i="28"/>
  <c r="K63" i="28"/>
  <c r="K65" i="28"/>
  <c r="K66" i="28"/>
  <c r="L6" i="30" l="1"/>
  <c r="H11" i="30"/>
  <c r="H10" i="30"/>
  <c r="L5" i="30"/>
  <c r="L10" i="30"/>
  <c r="I7" i="30"/>
  <c r="K2" i="30"/>
  <c r="L11" i="30"/>
  <c r="K8" i="29"/>
  <c r="K94" i="29" s="1"/>
  <c r="J8" i="29"/>
  <c r="J94" i="29" s="1"/>
  <c r="J66" i="28"/>
  <c r="J65" i="28"/>
  <c r="J63" i="28"/>
  <c r="J62" i="28"/>
  <c r="J61" i="28"/>
  <c r="K60" i="28"/>
  <c r="J60" i="28"/>
  <c r="K58" i="28"/>
  <c r="J58" i="28"/>
  <c r="K56" i="28"/>
  <c r="J56" i="28"/>
  <c r="K55" i="28"/>
  <c r="J55" i="28"/>
  <c r="K54" i="28"/>
  <c r="J54" i="28"/>
  <c r="K53" i="28"/>
  <c r="J53" i="28"/>
  <c r="K52" i="28"/>
  <c r="J52" i="28"/>
  <c r="K51" i="28"/>
  <c r="J51" i="28"/>
  <c r="K50" i="28"/>
  <c r="J50" i="28"/>
  <c r="K49" i="28"/>
  <c r="J49" i="28"/>
  <c r="K48" i="28"/>
  <c r="J48" i="28"/>
  <c r="K46" i="28"/>
  <c r="J46" i="28"/>
  <c r="J119" i="28" s="1"/>
  <c r="K45" i="28"/>
  <c r="J45" i="28"/>
  <c r="K44" i="28"/>
  <c r="J44" i="28"/>
  <c r="K43" i="28"/>
  <c r="J43" i="28"/>
  <c r="K42" i="28"/>
  <c r="J42" i="28"/>
  <c r="K41" i="28"/>
  <c r="J41" i="28"/>
  <c r="K40" i="28"/>
  <c r="J40" i="28"/>
  <c r="K39" i="28"/>
  <c r="J39" i="28"/>
  <c r="K37" i="28"/>
  <c r="J37" i="28"/>
  <c r="K35" i="28"/>
  <c r="J35" i="28"/>
  <c r="K34" i="28"/>
  <c r="J34" i="28"/>
  <c r="K33" i="28"/>
  <c r="J33" i="28"/>
  <c r="K32" i="28"/>
  <c r="J32" i="28"/>
  <c r="K31" i="28"/>
  <c r="J31" i="28"/>
  <c r="K30" i="28"/>
  <c r="J30" i="28"/>
  <c r="K29" i="28"/>
  <c r="J29" i="28"/>
  <c r="K28" i="28"/>
  <c r="J28" i="28"/>
  <c r="K27" i="28"/>
  <c r="J27" i="28"/>
  <c r="K26" i="28"/>
  <c r="J26" i="28"/>
  <c r="K23" i="28"/>
  <c r="J23" i="28"/>
  <c r="K22" i="28"/>
  <c r="J22" i="28"/>
  <c r="K21" i="28"/>
  <c r="J21" i="28"/>
  <c r="K20" i="28"/>
  <c r="J20" i="28"/>
  <c r="K18" i="28"/>
  <c r="J18" i="28"/>
  <c r="K17" i="28"/>
  <c r="J17" i="28"/>
  <c r="K16" i="28"/>
  <c r="J16" i="28"/>
  <c r="K15" i="28"/>
  <c r="J15" i="28"/>
  <c r="K14" i="28"/>
  <c r="J14" i="28"/>
  <c r="K13" i="28"/>
  <c r="J13" i="28"/>
  <c r="K12" i="28"/>
  <c r="J12" i="28"/>
  <c r="K11" i="28"/>
  <c r="J11" i="28"/>
  <c r="K10" i="28"/>
  <c r="J10" i="28"/>
  <c r="K9" i="28"/>
  <c r="J9" i="28"/>
  <c r="K40" i="27"/>
  <c r="J40" i="27"/>
  <c r="I53" i="27"/>
  <c r="G9" i="30" s="1"/>
  <c r="H53" i="27"/>
  <c r="F9" i="30" s="1"/>
  <c r="G53" i="27"/>
  <c r="E9" i="30" s="1"/>
  <c r="F53" i="27"/>
  <c r="D9" i="30" s="1"/>
  <c r="E53" i="27"/>
  <c r="C9" i="30" s="1"/>
  <c r="C7" i="30" s="1"/>
  <c r="D53" i="27"/>
  <c r="D4" i="30" s="1"/>
  <c r="C53" i="27"/>
  <c r="C4" i="30" s="1"/>
  <c r="C2" i="30" s="1"/>
  <c r="G2" i="30" s="1"/>
  <c r="K38" i="27"/>
  <c r="J38" i="27"/>
  <c r="K37" i="27"/>
  <c r="J37" i="27"/>
  <c r="K36" i="27"/>
  <c r="J36" i="27"/>
  <c r="K35" i="27"/>
  <c r="J35" i="27"/>
  <c r="K34" i="27"/>
  <c r="J34" i="27"/>
  <c r="K33" i="27"/>
  <c r="J33" i="27"/>
  <c r="K32" i="27"/>
  <c r="J32" i="27"/>
  <c r="K31" i="27"/>
  <c r="J31" i="27"/>
  <c r="K30" i="27"/>
  <c r="J30" i="27"/>
  <c r="K22" i="27"/>
  <c r="J22" i="27"/>
  <c r="K21" i="27"/>
  <c r="J21" i="27"/>
  <c r="K20" i="27"/>
  <c r="J20" i="27"/>
  <c r="K19" i="27"/>
  <c r="J19" i="27"/>
  <c r="K18" i="27"/>
  <c r="J18" i="27"/>
  <c r="K17" i="27"/>
  <c r="J17" i="27"/>
  <c r="K10" i="27"/>
  <c r="J10" i="27"/>
  <c r="K8" i="27"/>
  <c r="J8" i="27"/>
  <c r="J88" i="21"/>
  <c r="K88" i="21"/>
  <c r="K119" i="28" l="1"/>
  <c r="J53" i="27"/>
  <c r="C54" i="27" s="1"/>
  <c r="B4" i="30" s="1"/>
  <c r="B9" i="30" s="1"/>
  <c r="C120" i="28"/>
  <c r="B5" i="30" s="1"/>
  <c r="B10" i="30" s="1"/>
  <c r="L4" i="30"/>
  <c r="L9" i="30"/>
  <c r="H9" i="30"/>
  <c r="C95" i="29"/>
  <c r="B6" i="30" s="1"/>
  <c r="B11" i="30" s="1"/>
  <c r="K53" i="27"/>
  <c r="J24" i="21"/>
  <c r="K24" i="21"/>
  <c r="K120" i="28" l="1"/>
  <c r="J10" i="30" s="1"/>
  <c r="K10" i="30" s="1"/>
  <c r="K95" i="29"/>
  <c r="J11" i="30" s="1"/>
  <c r="K11" i="30" s="1"/>
  <c r="K54" i="27"/>
  <c r="J9" i="30" s="1"/>
  <c r="K9" i="30" s="1"/>
  <c r="K10" i="21" l="1"/>
  <c r="K12" i="21"/>
  <c r="K13" i="21"/>
  <c r="K14" i="21"/>
  <c r="K17" i="21"/>
  <c r="K23" i="21"/>
  <c r="J10" i="21"/>
  <c r="J12" i="21"/>
  <c r="J13" i="21"/>
  <c r="J14" i="21"/>
  <c r="J17" i="21"/>
  <c r="J23" i="21"/>
  <c r="K25" i="21" l="1"/>
  <c r="K26" i="21"/>
  <c r="K27" i="21"/>
  <c r="K28" i="21"/>
  <c r="K32" i="21"/>
  <c r="K33" i="21"/>
  <c r="K34" i="21"/>
  <c r="K35" i="21"/>
  <c r="K36" i="21"/>
  <c r="K37" i="21"/>
  <c r="K38" i="21"/>
  <c r="K39" i="21"/>
  <c r="K40" i="21"/>
  <c r="K46" i="21"/>
  <c r="K47" i="21"/>
  <c r="K48" i="21"/>
  <c r="K49" i="21"/>
  <c r="K51" i="21"/>
  <c r="K52" i="21"/>
  <c r="K53" i="21"/>
  <c r="K54" i="21"/>
  <c r="K55" i="21"/>
  <c r="K56" i="21"/>
  <c r="K57" i="21"/>
  <c r="K58" i="21"/>
  <c r="K60" i="21"/>
  <c r="K61" i="21"/>
  <c r="K62" i="21"/>
  <c r="K63" i="21"/>
  <c r="K64" i="21"/>
  <c r="K65" i="21"/>
  <c r="K66" i="21"/>
  <c r="K67" i="21"/>
  <c r="K68" i="21"/>
  <c r="K69" i="21"/>
  <c r="K70" i="21"/>
  <c r="K71" i="21"/>
  <c r="K72" i="21"/>
  <c r="K73" i="21"/>
  <c r="K74" i="21"/>
  <c r="K75" i="21"/>
  <c r="K76" i="21"/>
  <c r="K77" i="21"/>
  <c r="K78" i="21"/>
  <c r="K79" i="21"/>
  <c r="K80" i="21"/>
  <c r="K81" i="21"/>
  <c r="K82" i="21"/>
  <c r="K83" i="21"/>
  <c r="K84" i="21"/>
  <c r="K85" i="21"/>
  <c r="K87" i="21"/>
  <c r="K8" i="21"/>
  <c r="J25" i="21"/>
  <c r="J26" i="21"/>
  <c r="J27" i="21"/>
  <c r="J28" i="21"/>
  <c r="J32" i="21"/>
  <c r="J33" i="21"/>
  <c r="J34" i="21"/>
  <c r="J35" i="21"/>
  <c r="J36" i="21"/>
  <c r="J37" i="21"/>
  <c r="J38" i="21"/>
  <c r="J39" i="21"/>
  <c r="J40" i="21"/>
  <c r="J46" i="21"/>
  <c r="J47" i="21"/>
  <c r="J48" i="21"/>
  <c r="J49" i="21"/>
  <c r="J51" i="21"/>
  <c r="J52" i="21"/>
  <c r="J53" i="21"/>
  <c r="J54" i="21"/>
  <c r="J55" i="21"/>
  <c r="J56" i="21"/>
  <c r="J57" i="21"/>
  <c r="J58" i="21"/>
  <c r="J60" i="21"/>
  <c r="J61" i="21"/>
  <c r="J62" i="21"/>
  <c r="J63" i="21"/>
  <c r="J64" i="21"/>
  <c r="J65" i="21"/>
  <c r="J66" i="21"/>
  <c r="J67" i="21"/>
  <c r="J68" i="21"/>
  <c r="J69" i="21"/>
  <c r="J70" i="21"/>
  <c r="J71" i="21"/>
  <c r="J72" i="21"/>
  <c r="J73" i="21"/>
  <c r="J74" i="21"/>
  <c r="J75" i="21"/>
  <c r="J76" i="21"/>
  <c r="J77" i="21"/>
  <c r="J78" i="21"/>
  <c r="J79" i="21"/>
  <c r="J80" i="21"/>
  <c r="J81" i="21"/>
  <c r="J82" i="21"/>
  <c r="J83" i="21"/>
  <c r="J84" i="21"/>
  <c r="J85" i="21"/>
  <c r="J87" i="21"/>
  <c r="J8" i="21"/>
  <c r="D3" i="30"/>
  <c r="G8" i="30"/>
  <c r="F7" i="30"/>
  <c r="E8" i="30"/>
  <c r="E7" i="30" s="1"/>
  <c r="D8" i="30"/>
  <c r="C13" i="25"/>
  <c r="D11" i="25" s="1"/>
  <c r="K126" i="21" l="1"/>
  <c r="J126" i="21"/>
  <c r="C127" i="21" s="1"/>
  <c r="B3" i="30" s="1"/>
  <c r="B8" i="30" s="1"/>
  <c r="L3" i="30"/>
  <c r="L2" i="30" s="1"/>
  <c r="D2" i="30"/>
  <c r="H2" i="30" s="1"/>
  <c r="G7" i="30"/>
  <c r="L8" i="30"/>
  <c r="L7" i="30" s="1"/>
  <c r="H8" i="30"/>
  <c r="D7" i="30"/>
  <c r="H7" i="30" s="1"/>
  <c r="D10" i="25"/>
  <c r="D9" i="25"/>
  <c r="D8" i="25"/>
  <c r="D13" i="25" l="1"/>
  <c r="K127" i="21"/>
  <c r="J8" i="30" s="1"/>
  <c r="K8" i="30" l="1"/>
  <c r="J7" i="30"/>
  <c r="K7" i="30" s="1"/>
</calcChain>
</file>

<file path=xl/sharedStrings.xml><?xml version="1.0" encoding="utf-8"?>
<sst xmlns="http://schemas.openxmlformats.org/spreadsheetml/2006/main" count="1162" uniqueCount="894">
  <si>
    <t>Funktionsbereich</t>
  </si>
  <si>
    <t>Thema</t>
  </si>
  <si>
    <t>Pos.</t>
  </si>
  <si>
    <t xml:space="preserve">Beschreibung </t>
  </si>
  <si>
    <t xml:space="preserve">Anzahl </t>
  </si>
  <si>
    <t>Umfang Nutzer</t>
  </si>
  <si>
    <t>Anzahl Mitarbeiter gesamt</t>
  </si>
  <si>
    <t>Anzahl sog. Power-User, die permanent lesend und schreibend auf das System zugreifen werden (mind. Personalabteilung)</t>
  </si>
  <si>
    <t xml:space="preserve">Anzahl zu berücksichtigender, unterschiedlicher Gesellschaften, Mandanten, Standorte, etc. </t>
  </si>
  <si>
    <t>Übersicht zu berücksichtigender Tarife und Vorgaben</t>
  </si>
  <si>
    <t>Vorhandene IT-Umgebung / -Systeme</t>
  </si>
  <si>
    <t>Allgemeine Information zu vorhandenen (HR-)Systemen</t>
  </si>
  <si>
    <t xml:space="preserve">Betriebssystem Server (bspw. UNIX, Win Server2008, etc.) </t>
  </si>
  <si>
    <t>Datenbanksysteme (bspw. Oracle, MS-SQL, etc.)</t>
  </si>
  <si>
    <t>Anforderung</t>
  </si>
  <si>
    <t>2.1</t>
  </si>
  <si>
    <t>2.2</t>
  </si>
  <si>
    <t>Unternehmensname</t>
  </si>
  <si>
    <t>2.5</t>
  </si>
  <si>
    <t>Straße</t>
  </si>
  <si>
    <t>2.6</t>
  </si>
  <si>
    <t>Postleitzahl, Ort</t>
  </si>
  <si>
    <t>2.7</t>
  </si>
  <si>
    <t>Telefon</t>
  </si>
  <si>
    <t>2.8</t>
  </si>
  <si>
    <t>E-Mail</t>
  </si>
  <si>
    <t>2.9</t>
  </si>
  <si>
    <t>Website</t>
  </si>
  <si>
    <t>Ansprechpartner</t>
  </si>
  <si>
    <t>Bitte ankreuzen!</t>
  </si>
  <si>
    <t>A</t>
  </si>
  <si>
    <t>B</t>
  </si>
  <si>
    <t>C</t>
  </si>
  <si>
    <t>D</t>
  </si>
  <si>
    <t>erreichbare 
Punkte</t>
  </si>
  <si>
    <t>erreichte
Punkte</t>
  </si>
  <si>
    <t>Ja, ist im Standard (durch Parametrierung /Customizing) vollständig erfüllt</t>
  </si>
  <si>
    <t>Nein, ist nicht vorhanden/ nicht erfüllt</t>
  </si>
  <si>
    <t>Kriterium / Anforderung</t>
  </si>
  <si>
    <t>MUSS
(Mindestanforderung)</t>
  </si>
  <si>
    <t>Kann-Anforderung
Hoch = 3
Mittel = 2
Niedrig = 1</t>
  </si>
  <si>
    <t>Auftraggeber</t>
  </si>
  <si>
    <t>Auswertung</t>
  </si>
  <si>
    <t>Wichtung der Anforderung</t>
  </si>
  <si>
    <t>Ja, kann durch kundenspezifische-Programmierung erfüllt werden (Zusätzlicher Aufwand in Tagen bitte bei Bemerkungen / Hinweise angeben)</t>
  </si>
  <si>
    <t xml:space="preserve">Ja, zukünftig im Standard geplant (Implementierungsdatum bitte in Bemerkungen / Hinweise angeben) </t>
  </si>
  <si>
    <t>5.1.</t>
  </si>
  <si>
    <t>5.1.1.</t>
  </si>
  <si>
    <t>5.1.2.</t>
  </si>
  <si>
    <t>5.1.3.</t>
  </si>
  <si>
    <t>5.1.4.</t>
  </si>
  <si>
    <t>5.1.5.</t>
  </si>
  <si>
    <t>5.1.6.</t>
  </si>
  <si>
    <t>5.2.</t>
  </si>
  <si>
    <t>5.2.1.</t>
  </si>
  <si>
    <t>5.2.2.</t>
  </si>
  <si>
    <t>5.2.3.</t>
  </si>
  <si>
    <t>5.3.</t>
  </si>
  <si>
    <t>5.4.</t>
  </si>
  <si>
    <t>5.5.</t>
  </si>
  <si>
    <t>5.1.7.</t>
  </si>
  <si>
    <t>5.1.8.</t>
  </si>
  <si>
    <t>5.1.9.</t>
  </si>
  <si>
    <t>5.1.10.</t>
  </si>
  <si>
    <t>8.1</t>
  </si>
  <si>
    <t>Bewerberverwaltung</t>
  </si>
  <si>
    <t>Abschlüsse des Bewerbers sollte sofort ersichtlich und höchster Abschluss sollte ganz oben stehen</t>
  </si>
  <si>
    <t>Werdegang ist schon sinnvoll (aus Sicht der Statistik), sonst Lebenslauf | Achtung: Problem mit PR? | Bewerber entlasten</t>
  </si>
  <si>
    <t>automatisierte Termine im Outlook für Personal-Sb erstellen inkl Statusänderung bei Zusage/Absage</t>
  </si>
  <si>
    <t>weniger Doppelerfassungen gewünscht</t>
  </si>
  <si>
    <t>8.2</t>
  </si>
  <si>
    <t>Alarmierungsprozess</t>
  </si>
  <si>
    <t>8.3</t>
  </si>
  <si>
    <t>Datenschutz</t>
  </si>
  <si>
    <t>8.4</t>
  </si>
  <si>
    <t>8.5</t>
  </si>
  <si>
    <t>Transponder (Zeit / Schließsystem)</t>
  </si>
  <si>
    <t>8.6</t>
  </si>
  <si>
    <t>VIS-Anbindung</t>
  </si>
  <si>
    <t>8.7</t>
  </si>
  <si>
    <t>AD-Personalstammdaten</t>
  </si>
  <si>
    <t>8.8</t>
  </si>
  <si>
    <t>ordentliche Schulungen für das neue System</t>
  </si>
  <si>
    <t>8.9</t>
  </si>
  <si>
    <t>MA-Gespräche (Notzen sollten gleich im System erfasst werden können)</t>
  </si>
  <si>
    <t>8.10</t>
  </si>
  <si>
    <t>bidirektionaler WebAPI-Anbindungen (Matrix42)</t>
  </si>
  <si>
    <t>8.11</t>
  </si>
  <si>
    <t>Liegenschaften- und Hausmeister App</t>
  </si>
  <si>
    <t>8.12</t>
  </si>
  <si>
    <t>zukunftsträchtige und anpassbare Systeme (Tipp: wir sollen unbedingt darauf achten: Skalierbarkeit in Bezug auf Mitarbeiterzahl)</t>
  </si>
  <si>
    <t>8.13</t>
  </si>
  <si>
    <t>Archivierungsproblematik bei Cloud-Speicher (Kostenintensität, hoher Schutzbedarf vor allem bei Personaldaten, zusätzlicher Aufwand für Hosting und Datenspeicherung, meist reicht hier Anbieter X extra ab; hier sollen wir drauf achten)</t>
  </si>
  <si>
    <t>Webterminals (pushen)</t>
  </si>
  <si>
    <t>außerhalb CITRIX wichtig (=Cloud-Lösung) aber auch Achtung: Risiko von Ausfällen (z. B. Satelliten- oder Mandantenfähigkeit), IT dann gar nicht mehr handlungsfähig</t>
  </si>
  <si>
    <t>6.1.</t>
  </si>
  <si>
    <t>6.1.1.</t>
  </si>
  <si>
    <t>6.1.2.</t>
  </si>
  <si>
    <t>6.1.3.</t>
  </si>
  <si>
    <t>6.2.</t>
  </si>
  <si>
    <t>6.1.4.</t>
  </si>
  <si>
    <t>6.1.5.</t>
  </si>
  <si>
    <t>6.1.6.</t>
  </si>
  <si>
    <t>6.1.7.</t>
  </si>
  <si>
    <t>6.1.8.</t>
  </si>
  <si>
    <t>3.1.1.</t>
  </si>
  <si>
    <t>3.1.</t>
  </si>
  <si>
    <t>3.1.2.</t>
  </si>
  <si>
    <t>3.1.3.</t>
  </si>
  <si>
    <t>3.2.</t>
  </si>
  <si>
    <t>4.1.</t>
  </si>
  <si>
    <t>4.2.</t>
  </si>
  <si>
    <t>3.1.4.</t>
  </si>
  <si>
    <t>3.1.5.</t>
  </si>
  <si>
    <t>3.1.6.</t>
  </si>
  <si>
    <t>3.1.7.</t>
  </si>
  <si>
    <t>4.1.1.</t>
  </si>
  <si>
    <t>Vorsorgeuntersuchungen (Arbeits- und Gesundheitsschutz)</t>
  </si>
  <si>
    <t>8.14</t>
  </si>
  <si>
    <t>8.15</t>
  </si>
  <si>
    <t>Antragstellung für eine Fortbildung (unrelevant ob Schulung intern/extern) seitens einem Beschäftigten</t>
  </si>
  <si>
    <t>8.16</t>
  </si>
  <si>
    <t>8.17</t>
  </si>
  <si>
    <t>Berechnung der Stufenlaufzeit inkl. Berücksichtigung Elternzeit, Langzeitkrank &amp; Co.</t>
  </si>
  <si>
    <t>X</t>
  </si>
  <si>
    <t>Erfasst?</t>
  </si>
  <si>
    <t>ja</t>
  </si>
  <si>
    <t>ja z. T.</t>
  </si>
  <si>
    <t>Schnittstelle zu SimonVoss</t>
  </si>
  <si>
    <t>Anzahl Führungskräfte, die regelmäßig (bspw. über den Manager-Self-Service) auf das System zugreifen</t>
  </si>
  <si>
    <t>Anzahl Mitarbeiter, die regelmäßig (bspw. über den Employee-Self-Service) auf das System zugreifen</t>
  </si>
  <si>
    <t>Zuordnung erfolgt im Nachgang an Abfrage</t>
  </si>
  <si>
    <t>MS-SQL Server</t>
  </si>
  <si>
    <t>Aktuelle Version MS Edge, Microsoft Office 365</t>
  </si>
  <si>
    <t>Bitte eintragen (Pflichtfelder)</t>
  </si>
  <si>
    <t>Ja
(Muss-Kriterium kann erfüllt werden)</t>
  </si>
  <si>
    <t>Gewichtung</t>
  </si>
  <si>
    <t>Anzahl Kriterien</t>
  </si>
  <si>
    <t xml:space="preserve">Ja, ist im Standard (durch Parametrierung/ Customizing) erfüllt </t>
  </si>
  <si>
    <t>Ja, durch kundenspezifische-Programmierung erfüllt (Zusätzlicher Aufwand in Tagen bitte in Kommentarspalte angeben)</t>
  </si>
  <si>
    <t>Ja, für das Standardprodukt in Zukunft geplant (Datum der Umsetzung bitte in Kommentarspalte angeben)</t>
  </si>
  <si>
    <t>Nein, ist nicht vorhanden/nicht erfüllt</t>
  </si>
  <si>
    <t>Gesamt Erreichte Anzahl "Ja, im Standard" %</t>
  </si>
  <si>
    <t>Gewichtete erreichbare Punktzahl</t>
  </si>
  <si>
    <t>Gewichtete erreichte Punktzahl absolut</t>
  </si>
  <si>
    <t>Erreichte Punktzahl prozentual</t>
  </si>
  <si>
    <t>Kontrolle</t>
  </si>
  <si>
    <t xml:space="preserve">MUSS-Kriterien </t>
  </si>
  <si>
    <t>KANN-Kriterien</t>
  </si>
  <si>
    <t>SUMME (ungewichtet)</t>
  </si>
  <si>
    <t>SUMME (gewichtet)</t>
  </si>
  <si>
    <t>INHALTSVERZEICHNIS  / BEWERTUNGSMATRIX</t>
  </si>
  <si>
    <t>1.</t>
  </si>
  <si>
    <t>Angaben zum Auftraggeber</t>
  </si>
  <si>
    <t>2.</t>
  </si>
  <si>
    <t>Max. erreichbare gewichtete Punkte</t>
  </si>
  <si>
    <t>%-Anteil</t>
  </si>
  <si>
    <t>3.</t>
  </si>
  <si>
    <t>4.</t>
  </si>
  <si>
    <t>5.</t>
  </si>
  <si>
    <t>6.</t>
  </si>
  <si>
    <t>Summe gewichtete Gesamtpunktzahl</t>
  </si>
  <si>
    <t>vorhandene Desktop-Applikationen (bspw. Browser, Windows-Versionen, etc.) sofern zwingend vom Anbieter zu unterstützen</t>
  </si>
  <si>
    <t>1.1.</t>
  </si>
  <si>
    <t>1.2.</t>
  </si>
  <si>
    <t>1.3.</t>
  </si>
  <si>
    <t>1.4.</t>
  </si>
  <si>
    <t>1.5.</t>
  </si>
  <si>
    <t>1.6.</t>
  </si>
  <si>
    <t>1.8.</t>
  </si>
  <si>
    <t>1.9.</t>
  </si>
  <si>
    <t>1.10.</t>
  </si>
  <si>
    <t>1.11.</t>
  </si>
  <si>
    <t>1.12.</t>
  </si>
  <si>
    <t>physische Terminal zur Zeiterfassung</t>
  </si>
  <si>
    <t>3.1.8.</t>
  </si>
  <si>
    <t>Magistrat der Kreisstadt Limburg a. d. Lahn</t>
  </si>
  <si>
    <t>Softwarepaket für Zeiterfassung und Personalverwaltung</t>
  </si>
  <si>
    <t>Leistungsfähigkeit</t>
  </si>
  <si>
    <t>Leistungsfähigkeit des Anbieters</t>
  </si>
  <si>
    <t xml:space="preserve">Der Anbieter setzt für die Erbringung aller Leistungen ausschließlich eigenes Personal ein. </t>
  </si>
  <si>
    <t xml:space="preserve">Der Anbieter hat die zu vergebenden Leistungen bereits bei mindestens drei hessischen Kommunen mit mehr als 1.000 Beschäftigten erbracht. </t>
  </si>
  <si>
    <t>Wir bitten um Aufführung der Referenzen als Anlage.</t>
  </si>
  <si>
    <t xml:space="preserve">Wir bitten um Aufführung der Referenzen als Anlage. </t>
  </si>
  <si>
    <t xml:space="preserve">Das System des Anbieters wird in einem in Deutschland liegenden Rechenzentrum gehostet. Das Gleiche gilt auch für das Backup-Rechenzentrum, welches nach ISO 27001 (BSI Grundschutz) zertifiziert ist. </t>
  </si>
  <si>
    <t xml:space="preserve">Wir bitten um Vorlage des Zertifikates. </t>
  </si>
  <si>
    <t>3.1.9.</t>
  </si>
  <si>
    <t xml:space="preserve">Im Rahmen einer Private Cloud Umgebung werden die Daten des Auftraggebers auf einer separierten Hardware gespeichert, so dass eine physische Trennung von den Datenbeständen anderer Kunden gewährleistet ist. </t>
  </si>
  <si>
    <t>3.1.10.</t>
  </si>
  <si>
    <t xml:space="preserve">Die regelmäßige Datensicherung erfolgt nach Maßgabe des einschlägigen BSI-Bausteins im Mehrgenerationen Prinzip. </t>
  </si>
  <si>
    <t>3.1.11.</t>
  </si>
  <si>
    <t>Die Wiederherstellung (Recovery) im Fall einer vollständigen Datenhavarie aus einer Sicherung erfolgt längstens innerhalb einer Dauer von 8 Stunden</t>
  </si>
  <si>
    <t xml:space="preserve">Neben der Wiederherstellung aus Sicherungen besteht die Möglichgeit das System auf Basis von automatisierten Snap Shots mit einem maximalen Datenverlust von 60 Minuten in einer vorherigen Zustand zurückzuversetzen. </t>
  </si>
  <si>
    <t>3.1.12.</t>
  </si>
  <si>
    <t>Angabe Anbieter</t>
  </si>
  <si>
    <t>Anbieter</t>
  </si>
  <si>
    <t>Bemerkungen / Ergänzungen</t>
  </si>
  <si>
    <t>3.1.13.</t>
  </si>
  <si>
    <t>3.1.14.</t>
  </si>
  <si>
    <t>Die Verschlüsselung sämtlicher Datenträger und die Transportverschlüsselung entsprechen dem aktuellen Stand der Technik, mindestens jedoch den einschlägigen BSI-Bausteinen.</t>
  </si>
  <si>
    <t>3.1.15.</t>
  </si>
  <si>
    <t>Die vom Auftraggeber bereitgestellte Cloud-Infrastruktur ermöglicht die unbeschränkte und unlimitierte  Nutzung von mobilen Endgeräten durch die User des Auftraggebers ("Bring your own device").</t>
  </si>
  <si>
    <t>Die vom Auftraggeber bereitgestellte Cloud-Infrastruktur ermöglicht die Durchführung der Nettoberechnung inkl. Druckaufbereitung für bis zu 2.500 Mitarbeitende innerhalb von 45 Minuten.</t>
  </si>
  <si>
    <t>3.1.16.</t>
  </si>
  <si>
    <t xml:space="preserve">Wir bitten Sie, die Dauer in Minuten anzugeben, sofern die Anforderung nicht erfüllt ist. </t>
  </si>
  <si>
    <t>SAML: Das System ermöglicht den bidirektionalen Austausch von Authentifizierungs- und Autorisierungsinformationen auf Basis von SAML.</t>
  </si>
  <si>
    <t>3.1.17.</t>
  </si>
  <si>
    <t>LDAP: Das System ermöglicht über eine LDAP-Schnittstelle den bidirektionalen Austausch von Authentifizierungs- und Autorisierungsinformationen auf Basis von LDIF.</t>
  </si>
  <si>
    <t>3.1.18.</t>
  </si>
  <si>
    <t>3.1.19.</t>
  </si>
  <si>
    <t>Das System ermöglicht den Austausch von Dateien per SFTP.</t>
  </si>
  <si>
    <t>3.1.20.</t>
  </si>
  <si>
    <t xml:space="preserve">Das System ermöglicht es dem Auftraggeber eigenständig Datenausleitungen für Schnittstellendateien zu konfigurieren. Eine Beschränkung auf bestimmte Tabellen der Datenbank besteht nicht ("Privat Cloud"). </t>
  </si>
  <si>
    <t>3.1.21.</t>
  </si>
  <si>
    <t>Die vom Auftraggeber eigenständig konfigurierten Datenausleitungen für Schnittstellendateien können per restAPI aufgerufen werden.</t>
  </si>
  <si>
    <t>3.1.22.</t>
  </si>
  <si>
    <t xml:space="preserve">Für den Versand von E-Mail aus dem System wird der E-Mail-Server des Auftraggebers eingebunden. </t>
  </si>
  <si>
    <t>Leistungsfähigkeit des Systems</t>
  </si>
  <si>
    <t>3.2.1</t>
  </si>
  <si>
    <t>Auf Wunsch erhält der Auftraggeber Einblicke in die Protokolldateien.</t>
  </si>
  <si>
    <t>3.2.2</t>
  </si>
  <si>
    <t>3.2.3</t>
  </si>
  <si>
    <t>Der Zugriff auf die Protokolldateien erfolgt über eine entsprechende Softwarefunktion (z. B. einen Änderungsdialog), die dem Auftraggeber eine eigenständige Einsichtnahme ohne vorherige Weisung ermöglicht.</t>
  </si>
  <si>
    <t>3.2.4</t>
  </si>
  <si>
    <t>Die in 3.1.22 beschriebene Funktion kann vom Auftraggeber gemäß den betrieblichen Vereinbarungen für einzelne Benutzerrollen oder spezifische Benutzer eigenständig gesperrt oder freigegeben werden.</t>
  </si>
  <si>
    <t>3.2.5</t>
  </si>
  <si>
    <t>3.2.6</t>
  </si>
  <si>
    <t>Die Softwarefunktion Digitale Personalakte und Personalarchiv ist nach den einschlägigen Kriterien, die sich aus GoBD so wie IDW PH 9.860.4, IDW FAIT 1 und IDW FAIT 3 ergeben geprüft und durch eine Wirtschaftsprüfungsgesellschaft nach IDW PS 880 zertifiziert.</t>
  </si>
  <si>
    <t>Die Softwarefunktionen Entgeltabrechnung &amp; Reisekostenabrechnung sind nach den einschlägigen Kriterien, die sich aus IDW PS 330, IDW PS 880, IDW RS FAIT 1,
GoBD, §§ 257 und 261 HGB ergeben geprüft und durch eine Wirtschaftsprüfungsgesellschaft nach IDW PS 880 zertifiziert.</t>
  </si>
  <si>
    <t>3.2.7</t>
  </si>
  <si>
    <t>3.2.8</t>
  </si>
  <si>
    <t>Technisch-Organisatorische Maßnahmen (TOM)</t>
  </si>
  <si>
    <t>3.2.9</t>
  </si>
  <si>
    <t>3.2.10</t>
  </si>
  <si>
    <t>Wir bitten Sie, die Technisch-Organisatorischen Maßnahmen beizufügen</t>
  </si>
  <si>
    <t>Für die Wahrnehmung der Betroffenenrechte nach DSGVO (Einsichtnahme, Herausgabe, Übertragbarkeit und Löschanträge) stehen Employee-Self-Services zur Verfügung, die es den Betroffenen ermöglichen, ihre Rechte eigenständig und ohne Unterstützung der Personalabteilung geltend zu machen.</t>
  </si>
  <si>
    <t>3.2.11</t>
  </si>
  <si>
    <t>3.2.12</t>
  </si>
  <si>
    <t>3.2.13</t>
  </si>
  <si>
    <t>3.2.14</t>
  </si>
  <si>
    <t>3.2.15</t>
  </si>
  <si>
    <t>3.2.16</t>
  </si>
  <si>
    <t>3.2.17</t>
  </si>
  <si>
    <t>Berichte und Auswertungen können individuell durch den Auftraggeber im System erstellt werden.</t>
  </si>
  <si>
    <t>3.2.18</t>
  </si>
  <si>
    <t>3.2.19</t>
  </si>
  <si>
    <t>Auswertungen sind in unbeschränktem Umfang möglich.</t>
  </si>
  <si>
    <t xml:space="preserve">Alle in der Datenbank enthaltenen Informationen können vom Auftraggeber eigenständig ausgewertet werden. </t>
  </si>
  <si>
    <t>3.2.20</t>
  </si>
  <si>
    <t>Durch das System ist es möglich, Berichte in unterschiedlichen Formaten (z. B. Excel) zu exportieren.</t>
  </si>
  <si>
    <t>3.2.21</t>
  </si>
  <si>
    <t xml:space="preserve">Erstellte Auswertungen sollen Echtzeitdaten darstellen und flexibel an individuelle Anforderungen angepasst werden können. </t>
  </si>
  <si>
    <t>3.2.22</t>
  </si>
  <si>
    <t xml:space="preserve">Es sind Musterauswertungen für alle Module des Personalmanagementsystems vorhanden. </t>
  </si>
  <si>
    <t>3.2.23</t>
  </si>
  <si>
    <t>Die vorhandenen Musterauswertungen können vom Auftraggeber selbstständig verfielfältigt, geändert und abgespeichert werden.</t>
  </si>
  <si>
    <t>3.2.24</t>
  </si>
  <si>
    <t xml:space="preserve">Durch den Auftraggeber können eigene Tabellen, Masken und Felder angelegt werden. </t>
  </si>
  <si>
    <t>3.2.25</t>
  </si>
  <si>
    <t>Auswertungen lassen sich innerhalb des Personalmanagementsystems über eine entsprechende Funktion für andere berechtigte Nutzer freigeben oder ihnen zur Einsicht zuweisen - vergleichbar mit einer gemeinsamen Ablage wie bei einer Dropbox.</t>
  </si>
  <si>
    <t>3.2.26</t>
  </si>
  <si>
    <t>Alle Vorgänge rund um die Erstellung und den Abruf von Auswertungen werden lückenlos erfasst und dokumentiert.</t>
  </si>
  <si>
    <t>3.2.27</t>
  </si>
  <si>
    <t>Das Personalmanagementsystem erfüllt mindestens die Konformitätsstufe AA der Barrierefreien-Informationstechnik-Verordnung (BITV 2.0) zur Umsetzung der Richtlinie (EU) 2018/1523, insbes. EN 301 549 V3.2.1 (2021-03) und Web Content Accessibility Guidelines (WCAG) 2.2
Der Anbieter soll die geforderten Normen mit den Bestimmungen des Behindertengleichstellungsgesetzes des Bundes (BGG) sowie der Barrierefreien-Informationstechnik-Verordnung (BITV 2.0) zur Umsetzung der Richtlinie (EU) 2018/1523, insbes. EN 301 549 V3.2.1 (2021-03) und Web Content Accessibility Guidelines (WCAG) 2.22 zusammenführen.</t>
  </si>
  <si>
    <t>3.2.28</t>
  </si>
  <si>
    <t>Der Auftraggeber verpflichtet sich, nach Auftragserteilung oder bei Änderungen von einschlägigen Richtlinien und Rechtsnormen dem Auftragnehmer eine Erklärung zur Konformität gem. § 7 BITV 2.0 i.V.m dem Durchführungsbeschluss (EU) 2018/1523 auszuhändigen.</t>
  </si>
  <si>
    <t>3.2.29</t>
  </si>
  <si>
    <t>Die Systemsprache ist deutsch.</t>
  </si>
  <si>
    <t>3.2.30</t>
  </si>
  <si>
    <t xml:space="preserve">Durch das System ist es möglich, ungenutzte Masken automatisch auszublenden. </t>
  </si>
  <si>
    <t>3.2.31</t>
  </si>
  <si>
    <t>Durch das System ist es möglich, Masken zu persönlichen Favoriten zu kennzeichnen.</t>
  </si>
  <si>
    <t>3.2.32</t>
  </si>
  <si>
    <t xml:space="preserve">Durch das System ist es möglich, komplexe Datenerfassungen über mehrere Masken in einem einheitlichen Vorgang zusammenzufassen. </t>
  </si>
  <si>
    <t>3.2.33</t>
  </si>
  <si>
    <t>Es ist möglich, verschiedene Browserfenster zeitgleich zu öffnen.</t>
  </si>
  <si>
    <t>3.2.34</t>
  </si>
  <si>
    <t xml:space="preserve">Die Software bietet eine mobile App für iOS und Android an, die das Abrufen von Entgeltabrechnungen sowie das Buchen von Arbeitszeiten, Reisen und Urlaub ermöglicht. </t>
  </si>
  <si>
    <t>3.2.35</t>
  </si>
  <si>
    <t xml:space="preserve">Die mobile App ist kostenlos im Google Playstore und im Apple APP Store verfügbar. </t>
  </si>
  <si>
    <t>3.2.36</t>
  </si>
  <si>
    <t xml:space="preserve">Der Auftraggeber kann den Umfang der über die App angebotenen Services eigenständig verwalten und steuern. </t>
  </si>
  <si>
    <t>3.2.37</t>
  </si>
  <si>
    <t xml:space="preserve">Bei Benutzung der App müssten weitere Sicherheitsstandards, wie z. B. eine Zwei-Faktor-Authentifizierung, eingerichtet werden. </t>
  </si>
  <si>
    <t>3.2.38</t>
  </si>
  <si>
    <t xml:space="preserve">Eine Zwei-Faktor-Authentifizierung ist Leistungsbestandteil des Softwaresystems. </t>
  </si>
  <si>
    <t>3.2.39</t>
  </si>
  <si>
    <t>Die in Punkt 3.2.12 bis 3.2.17 bewerteten gemachten Angaben zur Erfüllung der Anforderungen gelten auch für die mobile APP.</t>
  </si>
  <si>
    <t>3.2.40</t>
  </si>
  <si>
    <t xml:space="preserve">Es können individuelle Workflows konfiguriert werden (Workflowmanager). </t>
  </si>
  <si>
    <t>3.2.41</t>
  </si>
  <si>
    <t xml:space="preserve">Es stehen Musterworkflows für alle Module des Personalmanagementsystems zur Verfügung. </t>
  </si>
  <si>
    <t>3.2.42</t>
  </si>
  <si>
    <t>Über den Workflowmanager muss eine Benachrichtigungsfunktion und eine Statusverfolgung möglich sein.</t>
  </si>
  <si>
    <t>3.2.43</t>
  </si>
  <si>
    <t>Workflows können in Abhängigkeit von den Teilnehmern des Prozesses variieren.</t>
  </si>
  <si>
    <t>3.2.44</t>
  </si>
  <si>
    <t xml:space="preserve">Die Anzahl der vom Auftraggeber angelegten Workflows ist unbeschränkt. </t>
  </si>
  <si>
    <t>3.2.45</t>
  </si>
  <si>
    <t xml:space="preserve">Das System muss ein integriertes Employee-Self-Service bieten, das individuelle Zugriffsrechte entsprechend berücksichtigt. </t>
  </si>
  <si>
    <t>3.2.46</t>
  </si>
  <si>
    <t>Das System muss ein integriertes Employee-Self-Service bieten, das den Mitarbeitenden einen vollständigen Einblick in die über sie gespeicherten Daten ermöglicht (Art. 15 DSGVO - Auskunftsrecht der betroffenen Person).</t>
  </si>
  <si>
    <t>3.2.47</t>
  </si>
  <si>
    <t>Es ist möglich, dass Mitarbeitende Personalstammdaten selbstständig anlegen oder verändern (z. B. Adressdaten, Bankverbindung).</t>
  </si>
  <si>
    <t>3.2.48</t>
  </si>
  <si>
    <t>Das System ermöglicht einen individuell konfigurierbaren Workflow zur Erfassung einer Schwangerschaftsmeldung sowie zur Ablage einer Geburtsurkunde.</t>
  </si>
  <si>
    <t>3.2.49</t>
  </si>
  <si>
    <t xml:space="preserve">Das System ermöglicht einen individuell konfigurierbaren Workflow zur Meldung einer Eheschließung sowie zur Ablage einer Heiratsurkunde. </t>
  </si>
  <si>
    <t>3.2.50</t>
  </si>
  <si>
    <t>Es ist möglich, dass Mitarbeitende neu erlangte Qualifikationen selbstständig erfassen sowie entsprechende Teilnahmebescheinigungen oder Zertifikate eigenständig in das System hochladen.</t>
  </si>
  <si>
    <t>3.2.51</t>
  </si>
  <si>
    <t xml:space="preserve">Archivierte Dokumente, wie beispielsweise Verdienstabrechnungen, DEÜV-Meldungen, Lohnsteuerbescheinigungen) müssen Mitarbeitende eigenständig herunterladen können. </t>
  </si>
  <si>
    <t>3.3.</t>
  </si>
  <si>
    <t>3.3.1</t>
  </si>
  <si>
    <t>Leistungsfähigkeit der angebotenen Services</t>
  </si>
  <si>
    <t xml:space="preserve">Der Auftraggeber stellt ein zweiseitig kommunizierendes Servicesystem bereit, über das berechtigte Nutzer Störungen und Anfragen unmittelbar aus dem Personalmanagement heraus erfassen und auslösen können. </t>
  </si>
  <si>
    <t>3.3.2</t>
  </si>
  <si>
    <t>Der Benutzer hat zu jeder Zeit Einblick in den Bearbeitungsstand seiner erstellten Serviceanfrage.</t>
  </si>
  <si>
    <t>3.3.3</t>
  </si>
  <si>
    <t>3.3.4</t>
  </si>
  <si>
    <t xml:space="preserve">Das Personalmanagementsystem verfügt über eine KI-gestützte Assistenzfunktion, die zu Fragen rund um die Nutzung des Systems automatisch passende Lösungsvorschläge generiert. </t>
  </si>
  <si>
    <t>3.3.5</t>
  </si>
  <si>
    <t xml:space="preserve">Die Kundenbetreuung wird von einem fest zugeordneten, individuellen Supportteam übernommen. Dem Auftraggeber werden die direkten Kontaktdaten der zuständigen Mitarbeitenden dieses Teams bereitgestellt. </t>
  </si>
  <si>
    <t>3.3.6</t>
  </si>
  <si>
    <t>Die Supportsprache und die Sprache für Dokumentationen ist deutsch.</t>
  </si>
  <si>
    <t>3.3.7</t>
  </si>
  <si>
    <t>Die Störungsbeseitigung erfolgt nach Maßgabe der folgenden Service-Level:
A. Betriebsverhindernde Störungen
Reaktionszeit: 1 Stunde / Fehlerbehebungszeit 8 Stunden
B. Betriebsbehindernde Störung: 
Reaktionszeit 8 Stunden /Fehlerbehebungszeit 30 Kalendertage
C. Leichte Störung:
Reaktionszeit 24 Stunden / Fehlerbehebungszeit 3 Kalendermonate
Reaktions- und Fehlerbehebungszeiten beginnen mit Zugang der Störungsmeldung während der vereinbarten Servicezeiten und laufen  während dieser Servicezeiten.</t>
  </si>
  <si>
    <t>3.3.8</t>
  </si>
  <si>
    <t>Die Servicezeiten umfassen mindestens montags bis freitags von 08.00 Uhr bis 17.00 Uhr (Ausnahme: bundeseinheitliche Feiertage).</t>
  </si>
  <si>
    <t>3.3.9</t>
  </si>
  <si>
    <t xml:space="preserve">Der Auftragnehmer gewährleistet während der Betriebszeiten eine technische Verfügbarkeit des Produktiv- und Kundensystems von mindestens 99 % pro Kalendermonat. Als technisch verfügbar gelten die Systeme, wenn sie am vereinbarten Übergabepunkt über den vereinbarten Zugriff betriebsbereit zur Verfügung stehen. Geplante und mit dem Auftraggeber abgestimmte Ausfallzeiten werden bei der Berechnung der Verfügbarkeit nicht berücksichtigt. </t>
  </si>
  <si>
    <t>3.3.10</t>
  </si>
  <si>
    <t>Die Betriebszeiten umfassen mindestens montags bis freitags von 07.00 Uhr bis 19.00 Uhr (Ausnahme: bundeseinheitliche Feiertage).</t>
  </si>
  <si>
    <t>3.3.11</t>
  </si>
  <si>
    <t xml:space="preserve">Der Auftragnehmer bindet seine Kunden aktiv in die Weiterentwicklung des Personalmanagementsystems ein. Zu diesem Zweck stellt er ein System zur Erfassung von Verbesserungsvorschlägen bereit, das dem Auftraggeber jederzeit die Möglichkeit bietet, den Bearbeitungsstand seiner eingereichten Vorschläge einzusehen. </t>
  </si>
  <si>
    <t>3.3.12</t>
  </si>
  <si>
    <t>3.3.13</t>
  </si>
  <si>
    <t>3.3.14</t>
  </si>
  <si>
    <t>3.3.15</t>
  </si>
  <si>
    <t>3.3.16</t>
  </si>
  <si>
    <t>ca. 450</t>
  </si>
  <si>
    <t>ca. 20</t>
  </si>
  <si>
    <t>ca. 15 Terminals</t>
  </si>
  <si>
    <t>Angaben zum Anbieter</t>
  </si>
  <si>
    <t xml:space="preserve">Personalverwaltung </t>
  </si>
  <si>
    <t xml:space="preserve">Das System ermöglicht die Erfassung und Verwaltung der erforderlichen arbeitsmedizinischen Untersuchungen sowie die Dokumentation und Speicherung von Gefährdungsbeurteilungen. </t>
  </si>
  <si>
    <t>4.1.2.</t>
  </si>
  <si>
    <t xml:space="preserve">Das System stellt eine Funktion zur Verwaltung ausgegebener Sachmittel bereit. </t>
  </si>
  <si>
    <t>4.1.3.</t>
  </si>
  <si>
    <t xml:space="preserve">Das System ermöglicht die Hinterlegung von Qualifikationen. Diese können entweder zentral durch die Personalverwaltung oder vom Mitarbeitenden selbst über den Employee Self Service gepflegt werden. Zusätzlich werden neu erworbene Qualifikationen, beispielsweise im Rahmen von Seminaren, automatisch im Qualifikationsprofil erfasst. </t>
  </si>
  <si>
    <t>4.1.4.</t>
  </si>
  <si>
    <t>Das System ermöglicht die Verwaltung von Mitarbeitendenausweisen.</t>
  </si>
  <si>
    <t>4.1.5.</t>
  </si>
  <si>
    <t>Das System ermöglicht die rein informatorische Erfassung weiterer Beschäftigungsverhältnisse, ohne dass sich darauf Auswirkungen auf den Abrechnungsprozess oder das Datenträgerverfahren ergeben.</t>
  </si>
  <si>
    <t>4.1.6.</t>
  </si>
  <si>
    <t xml:space="preserve">Das System ermöglicht die Erstellung individueller Wiedervorlagen. Über Filterfunktionen können je nach Bedarf stornierte, offene, erledigte oder ausschließlich stornierte Wiedervorlagen angezeigt werden. Neu angelegte Wiedervorlagen werden automatisch eingeblendet. </t>
  </si>
  <si>
    <t>4.1.7.</t>
  </si>
  <si>
    <t xml:space="preserve">Das System ermöglicht die automatische Erstellung von Wiedervorlagen auf Grundlage definierter Datumsfelder. </t>
  </si>
  <si>
    <t>4.1.8.</t>
  </si>
  <si>
    <t>Das System ermöglicht die historische Erfassung betrieblicher Funktionen, wie beispielsweise Personalrats- oder Betriebsratsmitglied, Datenschutzbeauftragter, Sicherheitsbeauftragter oder Ersthelfer</t>
  </si>
  <si>
    <t>4.1.9.</t>
  </si>
  <si>
    <t>Das System ermöglicht die Erfassung der Beschäftigungszeit eines Mitarbeitenden (auch unter Berücksichtigung von Vorarbeitgeberzeiten), so dass Dienstjubiläen automatisch errechnet werden können.</t>
  </si>
  <si>
    <t>4.1.10.</t>
  </si>
  <si>
    <t>Das System ermöglicht die Darstellung der Laufbahn eines Mitarbeitenden (Ausbildung, Weiterbildung, Stellen, Positionen, durchgeführte Projekte etc.)</t>
  </si>
  <si>
    <t>4.2.1.</t>
  </si>
  <si>
    <t>4.2.2.</t>
  </si>
  <si>
    <t>Die Entgeltabrechnung verfügt über eine integrierte Funktion zur Abwicklung des für hessische Kommunalverwaltungen geltenden gesetzlichen Meldewesens. Zur Gewährleistung der Ordnungsmäßigkeit lässt der Auftragnehmer die entsprechenden Funktionen einmal jährlich von der ITSG anhand der für hessische Kommunalverwaltungen relevanten ITSG-Bausteine zertifizieren.</t>
  </si>
  <si>
    <t>4.2.3.</t>
  </si>
  <si>
    <t xml:space="preserve">Die Entgeltabrechnung ermöglicht täglich eine vollautomatisierte Simulation der Monatsproduktion. Mit Hilfe dieser täglichen Simulation werden evtl. Störungen tagesaktuell erkannt und dem Benutzer des Auftraggebers zur Anzeige gebracht. </t>
  </si>
  <si>
    <t>4.2.4.</t>
  </si>
  <si>
    <t>Die Entgeltabrechnung ermöglicht dem Auftraggeber eine personenbezogene Analyse der monatlichen Abrechnungsergebnisse auf Basis der erfassten Daten und der grundlegenden Rechenoperationen.</t>
  </si>
  <si>
    <t>4.2.5.</t>
  </si>
  <si>
    <t>4.2.6.</t>
  </si>
  <si>
    <t>Die Entgeltabrechnung bietet dem Auftraggeber die Möglichkeit, den Zeitpunkt der monatlichen Abrechnung für verschiedene Abrechnungsgruppen eigenständig festzulegen - entweder auf Basis verbindlicher Vorgaben oder bei Bedarf individuell.</t>
  </si>
  <si>
    <t>4.2.7.</t>
  </si>
  <si>
    <t>Die Entgeltabrechnung bietet die Möglichkeit, Rückrechnungen entweder ohne zeitliche Begrenzung oder mit einer festgelegten Rückrechnungstiefe durchzuführen.</t>
  </si>
  <si>
    <t>4.2.8.</t>
  </si>
  <si>
    <t>Die Entgeltabrechnung ermöglicht es, jederzeit Testabrechnungen durchzuführen - wahlweise für einzelne Personen, bestimmte Personengruppen oder den gesamten Datenbestand.</t>
  </si>
  <si>
    <t>4.2.9.</t>
  </si>
  <si>
    <t>4.2.10.</t>
  </si>
  <si>
    <t xml:space="preserve">Das System ermöglicht es, Bewertungen über einen festgelegten Zeitraum hinweg digital zu erfassen. </t>
  </si>
  <si>
    <t>4.2.11.</t>
  </si>
  <si>
    <t xml:space="preserve">Das System ermöglicht es, das Budget für die leistungsorientierte Vergütung sowohl für die gesamte Verwaltung als auch für einzelne Personalfälle zu berechnen. </t>
  </si>
  <si>
    <t>4.2.12.</t>
  </si>
  <si>
    <t>Das System ermöglicht es, Bewertungskriterien zu definieren.</t>
  </si>
  <si>
    <t>Das System ermöglicht es, Bewertungen auf der Grundlage von definierten Bewertungsskalen durchzuführen.</t>
  </si>
  <si>
    <t>Das System ermöglicht es, Bewertungs- und Feedbackgespräche zwischen Arbeitgeber und Arbeitnehmer auf der Grundlage eines digital erstellten Bewertungsbogens darzustellen.</t>
  </si>
  <si>
    <t>Das System ermöglicht es, ein Gespräch sowie die Zustimmung beider Parteien schriftlich festzuhalten und revisionssicher zu archivieren.</t>
  </si>
  <si>
    <t xml:space="preserve">Das System ermöglicht eine automatische Fristüberwachung bei der Bearbeitung von Beschwerden. </t>
  </si>
  <si>
    <t>Das System ermöglicht es, das leistungsorientierte Entgelt auf der Grundlage von Bewertungsergebnissen sowie der verfügbaren Budgetmittel automatisiert zu berechnen und zur Auszahlung bereitzustellen.</t>
  </si>
  <si>
    <t>Dokumentenmanagement &amp; Elektronische Personalakte</t>
  </si>
  <si>
    <t>Für die erstmalige Befüllung der Vorlagen können vorhandene MS-Word-Dokumente als Grundlage genutzt werden.</t>
  </si>
  <si>
    <t xml:space="preserve">Ausgehend von einer Hauptvorlage können unterschiedliche Vorlagenvarianten erstellt werden. </t>
  </si>
  <si>
    <t xml:space="preserve">Metadaten wie Briefkopf und -fuß werden beim Aufruf automatisch und dynamisch angepasst. </t>
  </si>
  <si>
    <t xml:space="preserve">Alle Datenbankfelder stehen für die Erstellung von Schriftgut zur Verfügung und können entsprechend verwendet werden. </t>
  </si>
  <si>
    <t xml:space="preserve">Für die personenübergreifende, prozessorientierte Bearbeitung von Dokumenten wie Arbeitszeugnissen, Beurteilungen oder Verträgen ist ein Workflowsystem vorhanden. </t>
  </si>
  <si>
    <t>Mit Hilfe des Workflowsystems können unterschiedliche, aufeinander aufbauende Verarbeitungsschritte einer Vorlage zugeordnet werden.</t>
  </si>
  <si>
    <t>Jede vom Auftraggeber erstellte Vorlage kann über frei definierbare Masken innerhalb des Systems aufgerufen werden.</t>
  </si>
  <si>
    <t>Für jede Vorlage kann ein abschließender Verarbeitungsschritt festgelegt werden; mindestens sind dabei folgende Optionen vorgesehen: Drucken, Versand, Ablage in der E-Akte</t>
  </si>
  <si>
    <t>Dokumente lassen sich digital signieren.</t>
  </si>
  <si>
    <t>Das System beinhaltet eine integrierte elektronische Personalakte.</t>
  </si>
  <si>
    <t>Die Dokumentenarten, die Dokumentenklassen sowie die Aktenstruktur lassen sich vom Auftraggeber frei definieren.</t>
  </si>
  <si>
    <t>Die in 3.2.12 bis 3.2.17 gemachten Angaben zur Berechtigungsverwaltung gelten auch für die Dokumentenarten, die Dokumentenklassen sowie die Aktenstruktur.</t>
  </si>
  <si>
    <t>Die E-Akte bietet Mitarbeitenden die Möglichkeit, die Aufnahme zusätzlicher Dokumente zu beantragen sowie ihre persönliche Akte einzusehen.</t>
  </si>
  <si>
    <t>Für die erstmalige Befüllung der E-Akte stehen Importfunktionen zur Verfügung, die sowohl den Einzel- als auch den Massenimport von Dokumenten unterstützen.</t>
  </si>
  <si>
    <t>Für die Ausleitung von Dokumenten aus der E-Akte stehen Exportfunktionen für den Einzel- und Massenexport von Dokumenten zur Verfügung.</t>
  </si>
  <si>
    <t>Die E-Akte und das Archiv ist in Hinblick auf Revisionssicherheit zertifiziert.</t>
  </si>
  <si>
    <t>Die E-Akte beinhaltet eine Volltextsuche.</t>
  </si>
  <si>
    <t>Befragungen, Mitteilungen und Unterweisungen</t>
  </si>
  <si>
    <t>Das System muss eine integrierte Funktion bereitstellen, mit der Informationsbereitstellungen, Mitarbeitendenbefragungen sowie Unterweisungen im personalrechtlichen Sinne durchgeführt werden können.</t>
  </si>
  <si>
    <t>Di Informationsbereitstellung, Mitarbeitendenbefragungen sowie die Unterweisungen können an einzelne Personen, Personengruppen oder an alle Mitarbeitenden automatisiert gerichtet werden.</t>
  </si>
  <si>
    <t>Informationsbereitstellungen, Mitarbeitendenbefragungen und Unterweisungen können Dokumente, Grafiken oder Videos beigefügt werden.</t>
  </si>
  <si>
    <t>Informationsbereitstellungen und Mitarbeitendenbefragungen können wahlweise anonymisiert oder personalisiert durchgeführt werden.</t>
  </si>
  <si>
    <t>Die Ergebnisse von Unterweisungen lassen sich direkt in der integrierten E-Akte speichern.</t>
  </si>
  <si>
    <t>Zur Nachverfolgung von Rückläufen und Ergebnissen aus Umfragen und Unterweisungen steht ein geeignetes Dashboard zur Verfügung.</t>
  </si>
  <si>
    <t xml:space="preserve">Unterweisungen können um Dokumente ergänzt werden, die eine Unterschrift erfordern. </t>
  </si>
  <si>
    <t xml:space="preserve">Informationsbereitstellungen, Mitarbeitendenbefragungen und Unterweisungen sind sowohl über Desktop-Anwendungen als auch über mobile Endgeräte (App) abrufbar und bearbeitbar. </t>
  </si>
  <si>
    <t>Stellenplan/Organisationsmanagement</t>
  </si>
  <si>
    <t xml:space="preserve">Das System ermöglicht es, die nach der kommunalen Haushaltsordnung des Landes Hessen vorgeschriebenen jeweils aktuellen Stellenpläne und Stellenbesetzungslisten zu erstellen und auszudrucken. </t>
  </si>
  <si>
    <t>Das System ermöglicht die Stellenbewirtschaftung mit sämtlichen für eine Kommunalverwaltung notwendigen Funktionen. Dazu gehören mindestens die Möglichkeit, Vermerke und Sperren zu setzen, Stellen teilweise zu besetzen sowie freie Stellenanteile zusammenzuführen.</t>
  </si>
  <si>
    <t>Das System ermöglicht es, Stellen sowie deren Besetzungen für zukünftige Zeiträume anzulegen, zu ändern oder entfallen zu lassen.</t>
  </si>
  <si>
    <t>Das System bietet die Möglichkeit, unterschiedliche Organisationseinheiten und Hierarchieebenen im Stellenplan abzubilden.</t>
  </si>
  <si>
    <t xml:space="preserve">Das System bietet die Funktion, freie oder frei werdende Stellen und Stellenanteile im Stellenplan anzeigen zu lassen. </t>
  </si>
  <si>
    <t>Das System bietet die Funktion, Stellenausschreibungen aus dem Stellenplan zu starten.</t>
  </si>
  <si>
    <t>Das System ermöglicht es, Qualifikationen von Mitarbeitenden mit den Qualifikationsanforderungen einer Stelle abzugleichen.</t>
  </si>
  <si>
    <t>Das System bietet die Funktion, Teams im Stellenplan zu definieren.</t>
  </si>
  <si>
    <t>Das System bietet die Funktion, Tarifmerkmale an den Stellen im Stellenplan zu hinterlegen und zu verwalten.</t>
  </si>
  <si>
    <t>Personalkostenplanung/Budgetierung</t>
  </si>
  <si>
    <t>Das System ermöglicht es, erfasste Personalkosten, Gehälter und Stelleninformationen übersichtlich gegenüberzustellen.</t>
  </si>
  <si>
    <t>Das System ermöglicht die Simulation zukünftiger Ein- und Austritte von Mitarbeitenden.</t>
  </si>
  <si>
    <t>Das System bietet die Funktion, fiktive Tarifveränderungen zu simulieren.</t>
  </si>
  <si>
    <t>Der Auftragnehmer übernimmt die Tarifpflege, so dass Tarife jederzeit aktuell für die Personalkostenplanung zur Verfügung stehen.</t>
  </si>
  <si>
    <t>Das System ermöglicht die Analyse von Personalkosten unter Einbeziehung von Zeitwirtschaftsdaten und Fehlzeiten.</t>
  </si>
  <si>
    <t>Reisekostenabrechnungen</t>
  </si>
  <si>
    <t>Das System ermöglicht es Mitarbeitenden im Employee Self Service, eine Simulation ihrer Reisekosten durchzuführen.</t>
  </si>
  <si>
    <t xml:space="preserve">Das System ermöglicht es Mitarbeitenden, Reisekostenbelege im Employee Self Service hochzuladen. Diese Funktion steht ebenfalls in der App zur Verfügung. </t>
  </si>
  <si>
    <t>Das System bietet die Funktion, die Berechnung der Reisekosten nach den Vorgaben des Hessischen Reisekostengesetzes (HRKG) durchzuführen.</t>
  </si>
  <si>
    <t xml:space="preserve">Das System ermöglicht eine automatische Berechnung von Wegstreckenentschädigungen und Tagegeldern. Die Tagegelder sind entsprechend dem Reisekostensteuerrecht hinterlegt und werden regelmäßig vom Auftragnehmer gepflegt. </t>
  </si>
  <si>
    <t xml:space="preserve">Das System stellt im Rahmen der Reisekostenabrechnung eine detaillierte Übersicht über die Höhe der Tagegelder sowie der Wegstreckenentschädigung zur Verfügung. </t>
  </si>
  <si>
    <t>Das System ermöglicht die Führung von Fahrtenbüchern sowie die Erstellung und Einreichung entsprechender Anträge.</t>
  </si>
  <si>
    <t>Das System ermöglicht es, Auswertungen über gefahrene Kilometer zur Fortbildungen durchzuführen.</t>
  </si>
  <si>
    <t>Das System ermöglicht die Unterscheidung zwischen Privat-PKW und Dienst-PKW.</t>
  </si>
  <si>
    <t>Das System ermöglicht es, für Reisekosten einen Genehmigungsworkflow mit bis zu drei Stufen zu definieren.</t>
  </si>
  <si>
    <t>Die Software ermöglicht die direkte Übergabe freigegebener Reisekosten an die Abrechnung, einschließlich der zugehörigen Anhänge.</t>
  </si>
  <si>
    <t xml:space="preserve">Die Software ermöglicht die Ausgabe der zu erstattenden Reisekosten entweder als separate SEPA-Datei oder als Auszahlung über variable Daten. </t>
  </si>
  <si>
    <t>Anforderungen Entgeltabrechnung</t>
  </si>
  <si>
    <t>4.1.11.</t>
  </si>
  <si>
    <t>4.1.12.</t>
  </si>
  <si>
    <t>4.1.13.</t>
  </si>
  <si>
    <t>4.1.14.</t>
  </si>
  <si>
    <t>4.1.15.</t>
  </si>
  <si>
    <t>4.1.16.</t>
  </si>
  <si>
    <t>4.1.17.</t>
  </si>
  <si>
    <t>Anforderungen Personalmanagement</t>
  </si>
  <si>
    <t>5.2.4.</t>
  </si>
  <si>
    <t>5.2.5.</t>
  </si>
  <si>
    <t>5.2.6.</t>
  </si>
  <si>
    <t>5.2.7.</t>
  </si>
  <si>
    <t>5.2.8.</t>
  </si>
  <si>
    <t>5.2.9.</t>
  </si>
  <si>
    <t>5.2.10.</t>
  </si>
  <si>
    <t>5.2.11.</t>
  </si>
  <si>
    <t>5.2.12.</t>
  </si>
  <si>
    <t>5.2.13.</t>
  </si>
  <si>
    <t>5.2.14.</t>
  </si>
  <si>
    <t>5.2.15.</t>
  </si>
  <si>
    <t>5.2.16.</t>
  </si>
  <si>
    <t>5.2.17.</t>
  </si>
  <si>
    <t>5.2.18.</t>
  </si>
  <si>
    <t>5.3.1</t>
  </si>
  <si>
    <t>5.3.2</t>
  </si>
  <si>
    <t>5.3.3</t>
  </si>
  <si>
    <t>5.3.4</t>
  </si>
  <si>
    <t>5.3.5</t>
  </si>
  <si>
    <t>5.3.6</t>
  </si>
  <si>
    <t>5.3.7</t>
  </si>
  <si>
    <t>5.3.8</t>
  </si>
  <si>
    <t>5.4.1</t>
  </si>
  <si>
    <t>5.4.2</t>
  </si>
  <si>
    <t>5.4.3</t>
  </si>
  <si>
    <t>5.4.4</t>
  </si>
  <si>
    <t>5.4.5</t>
  </si>
  <si>
    <t>5.4.6</t>
  </si>
  <si>
    <t>5.4.7</t>
  </si>
  <si>
    <t>5.4.8</t>
  </si>
  <si>
    <t>5.4.9</t>
  </si>
  <si>
    <t>5.4.10</t>
  </si>
  <si>
    <t>5.5.1</t>
  </si>
  <si>
    <t>5.5.2</t>
  </si>
  <si>
    <t>5.5.3</t>
  </si>
  <si>
    <t>5.5.4</t>
  </si>
  <si>
    <t>5.5.5</t>
  </si>
  <si>
    <t>5.5.6</t>
  </si>
  <si>
    <t>Zeitmanagement</t>
  </si>
  <si>
    <t>6.1.9.</t>
  </si>
  <si>
    <t>6.1.10.</t>
  </si>
  <si>
    <t>Die Zeitwirtschaft ist für Mitarbeitende, Vorgesetzte und die Personalabteilung zugänglich. Der Zugriff basiert auf einem intern definierten Berechtigungskonzept.</t>
  </si>
  <si>
    <t>Es können systemseitig Berichte und Protokolle für umfassende Funktionen wie Arbeitszeiten, Fehlzeiten und Planungsdaten erstellt werden.</t>
  </si>
  <si>
    <t>Der Anbieter gewährleistet die Archivierung der Zeitwirtschaftsdaten.</t>
  </si>
  <si>
    <t>6.1.11.</t>
  </si>
  <si>
    <t>6.1.12.</t>
  </si>
  <si>
    <t>Sicht- und Zugriffsrechte auf die Zeiterfassung können anhand eines Berechtigungskonzepts gesteuert werden.</t>
  </si>
  <si>
    <t>Bei den Mitarbeitenden können Wegzeiten hinterlegt werden, die im Falle von Rufbereitschaften automatisiert verbucht werden.</t>
  </si>
  <si>
    <t>Es kann anhand eines Ampelkontos (in welchem die Grenzwerte durch den Auftraggeber festgelegt werden) die Überstundenstände der Mitarbeitenden den jeweiligen Führungskräften angezeigt werden.</t>
  </si>
  <si>
    <t>6.1.13.</t>
  </si>
  <si>
    <t>6.1.14.</t>
  </si>
  <si>
    <t>6.1.15.</t>
  </si>
  <si>
    <t>6.1.16.</t>
  </si>
  <si>
    <t>6.1.17.</t>
  </si>
  <si>
    <t>6.1.18.</t>
  </si>
  <si>
    <t>6.1.19.</t>
  </si>
  <si>
    <t>Personaleinsatzplanung inkl. Dienstplan</t>
  </si>
  <si>
    <t>Das System ermöglicht eine vollständig vernetzte Dienstplanung, einschließlich einer nahtlosen Integration mit der Zeitwirtschaft und den Personalstammdaten.</t>
  </si>
  <si>
    <t>Das System ermöglicht die Erfassung und Abbildung von Planungszeiten, tatsächlich geleisteten Arbeitszeiten (einschließlich Zuschlägen) sowie Fehlzeiten.</t>
  </si>
  <si>
    <t xml:space="preserve">Die Fehlzeiten werden in der Dienstplanverwaltung automatisch angezeigt. </t>
  </si>
  <si>
    <t>Fehlzeiten, die mithilfe des Employee Self Service erfasst wurden, werden in der Dienstplanung angezeigt.</t>
  </si>
  <si>
    <t>Das System erkennt automatisch Unterbesetzungen in Diensten, sobald eingeplantes Personal ausfällt. Auf Basis eines Qualifikationsabgleichs werden zudem geeignete Mitarbeitende vorgeschlagen, die die betreffende Schicht übernehmen können.</t>
  </si>
  <si>
    <t>Dienstpläne können anhand aktueller Personalressourcen und individuellen Arbeitszeitmodellen sowie gesetzlicher Vorgaben erstellt werden.</t>
  </si>
  <si>
    <t>Das System stellt Beschäftigten über ein Employee Self Service alle relevanten Informationen zum Dienstplan bereit. Sie können ihre kommenden Einsätze einsehen, Wunschdienste angeben sowie nachvollziehen, welche Kolleg*innen gemeinsam mit ihnen in einer Schicht eingeplant sind.</t>
  </si>
  <si>
    <t>Änderungen im Dienstplan werden den unmittelbar betroffenen Beschäftigten automatisch über das System mitgeteilt. Dazu gehören unter anderem Anpassungen von Schichten, Änderungen der Arbeitszeiten oder ein Wechsel des Einsatzbereichs.</t>
  </si>
  <si>
    <t>Zusätzlich wird eine Smartphone-App bereitgestellt, die insbesondere Beschäftigten ohne regelmäßigen PC-Zugang den Zugriff auf ihre Dienstpläne ermöglicht. Über die App können Dienste eingesehen, Wunschdienste erfasst und die Schichteinteilung von Kolleg*innen überprüft werden. Änderungen werden dabei per Push-Benachrichtigung kommuniziert.</t>
  </si>
  <si>
    <t>Das System stellt eine übersichtliche Darstellung von Personalbedarfen, Mitarbeitenden und geplanten Diensten bereit. Innerhalb dieser Ansicht können weitere Aktionen durchgeführt werden, etwa die Schichtplanung, die Anpassung von Diensten sowie die Berücksichtigung von Fehlzeiten. Bereits erfasste Abwesenheiten, wie Krankmeldungen aus der Personalabteilung oder genehmigter Urlaub, werden automatisch in die Planung integriert.</t>
  </si>
  <si>
    <t>Es ist möglich für Dienste eine individuelle Farbe zu vergeben.</t>
  </si>
  <si>
    <t>Das System ermöglicht die Definition von Personalbedarfen für einzelne Schichten. Diese können entweder als benötigte Gesamtanzahl an Mitarbeitenden festgelegt oder anhand erforderlicher Qualifikationen differenziert werden.</t>
  </si>
  <si>
    <t>Das System ermöglicht die Verknüpfung von Qualifikationen mit dem Dienstplan. Bei der Zuweisung von Mitarbeitenden zu Schichten wird automatisch geprüft, ob ausreichend qualifiziertes Personal eingeplant ist. Eine Ampelfunktion visualisiert zudem, an welchen Tagen noch Personalbedarf besteht.</t>
  </si>
  <si>
    <t>Zur Schichtplanung besteht die Möglichkeit mit speziellen Qualifikationsanforderungen aus mehreren Personen mit der entsprechenden Qualifikation zu wählen.</t>
  </si>
  <si>
    <t>Über die Personaleinsatzplanung können Rufbereitschaften zugeordnet werden. Ebenfalls überfolgt über diese Zurodnung eine automatisierte Berechnung der Zuschläge (gem. TVöD) sowie die hinterlegten Wegzeiten und Rundungen, wenn die Mitarbeitenden, für die eine Rufbereitschaft hinterlegt wurde, einstempeln.</t>
  </si>
  <si>
    <t>5.6.</t>
  </si>
  <si>
    <t>Auszubildendenverwaltung</t>
  </si>
  <si>
    <t>5.6.1</t>
  </si>
  <si>
    <t>5.6.2</t>
  </si>
  <si>
    <t>5.6.3</t>
  </si>
  <si>
    <t>5.6.4</t>
  </si>
  <si>
    <t>5.6.5</t>
  </si>
  <si>
    <t>5.6.6</t>
  </si>
  <si>
    <t>5.6.7</t>
  </si>
  <si>
    <t>Die Verwaltung von Auszubildenden ist ein zentraler Bestandteil der Software und verknüpft alle relevanten Bereiche wie Personalverwaltung, Seminarverwaltung, Zeitwirtschaft und Dienstplanung.</t>
  </si>
  <si>
    <t>Abwesenheiten von Auszubildenden werden automatisch im System erfasst und angezeigt. Nimmt ein Auszubildender an einem Seminar teil, wird dies automatisch in Dienstplan und Zeitwirtschaft als Abwesenheit berücksichtigt.</t>
  </si>
  <si>
    <t>Ausbildungsberufe können vom Auftraggeber individuell definiert werden. Zu jedem Beruf lassen sich Dokumente mit Informationen zu den jeweiligen Ausbildungsgängen hinterlegen.</t>
  </si>
  <si>
    <t>Der Ausbilder kann sowohl feste als auch flexible Ausbildungsblöcke eigenständig im System anlegen und verwalten.</t>
  </si>
  <si>
    <t>Änderungen an Ausbildungsblöcken werden zentral vorgenommen und automatisch auf alle bereits geplanten Auszubildenden übertragen. Betroffene Personen werden darüber systemseitig informiert.</t>
  </si>
  <si>
    <t>Anhand der Ausbildungsverträgen wird ein Ausbilder zugewiesen. Die entsprechenden Daten werden austomatisch aus den Personalstammdaten übernommen.</t>
  </si>
  <si>
    <t>Termine der Auszubildenden wie bspw. die Abschlussprüfungen können mithilfe eines Emyployee Self Servies in den Kalender des Zeiterfassungssystems eingetragen werden.</t>
  </si>
  <si>
    <t>5.7.</t>
  </si>
  <si>
    <t>5.7.1</t>
  </si>
  <si>
    <t>5.7.2</t>
  </si>
  <si>
    <t>5.7.3</t>
  </si>
  <si>
    <t>5.7.4</t>
  </si>
  <si>
    <t>Betriebliches Eingliederungsmanagement</t>
  </si>
  <si>
    <t>Das System ermöglicht eine lückenlose Dokumentation durchgeführter Maßnahmen. Zudem unterstützt es die Erstellung und Verwaltung von Schreiben.</t>
  </si>
  <si>
    <t>Das System ermöglicht die Erstellung und Verwaltung von Schreiben im Rahmen des betrieblichen Eingliederungsmanagements.</t>
  </si>
  <si>
    <t>Das System ermöglicht das Anlegen von Wiedervorlagen für Termine, sodass Fristen und wichtige Gespräche zuverlässig im Blick behalten werden.</t>
  </si>
  <si>
    <t>Das System ermöglicht die Verwaltung und Dokumentation relevanter Vorgänge, um einen erfolgreichen Wiedereinstieg zu unterstützen.</t>
  </si>
  <si>
    <t>5.7.5</t>
  </si>
  <si>
    <t>5.8.</t>
  </si>
  <si>
    <t>Dem Vorgesetzten können die Qualifikationen seiner Mitarbeitenden angezeigt werden.</t>
  </si>
  <si>
    <t>Es können Vorlagen für verschiedenste Maßnahmen erstellt werden wie beispielsweise Mitarbeitergespräche.</t>
  </si>
  <si>
    <t>Das System ermöglicht die Übermittlung zusätzlicher Termindetails wie Datum, Uhrzeit und Ort an die teilnehmenden Personen.</t>
  </si>
  <si>
    <t>Mitarbeitende werden mithilfe des Employee Self Services über die Anmeldung zu Maßnahmen oder Seminaren informiert.</t>
  </si>
  <si>
    <t>Das System ermöglicht die automatische Übernahme von Terminen in den Dienstplan sowie in die Zeitwirtschaft, sodass Abwesenheiten von Mitarbeitenden entsprechend berücksichtigt werden.</t>
  </si>
  <si>
    <t>Nach Abschluss eines Mitarbeitergesprächs oder einer Maßnahme kann das Ergebnis systemseitig erfasst und bewertet werden.</t>
  </si>
  <si>
    <t>Das System ermöglicht die Definition von Leistungs- und Entwicklungszielen für Mitarbeitende. Zudem kann festgelegt werden, welche Inhalte zu welchem Zeitpunkt und durch welche Personen überprüft werden sollen.</t>
  </si>
  <si>
    <t>Personalentwicklungsmaßnahmen können sowohl für einzelne Mitarbeitende oder für ganze Organisationseinheiten ausgeführt werden.</t>
  </si>
  <si>
    <t>5.8.1</t>
  </si>
  <si>
    <t>5.8.2</t>
  </si>
  <si>
    <t>5.8.3</t>
  </si>
  <si>
    <t>5.8.4</t>
  </si>
  <si>
    <t>5.8.5</t>
  </si>
  <si>
    <t>5.8.6</t>
  </si>
  <si>
    <t>5.8.7</t>
  </si>
  <si>
    <t>5.8.8</t>
  </si>
  <si>
    <t>5.8.9</t>
  </si>
  <si>
    <t>5.9.</t>
  </si>
  <si>
    <t>Bewerbermanagement</t>
  </si>
  <si>
    <t>5.9.1</t>
  </si>
  <si>
    <t>5.9.2</t>
  </si>
  <si>
    <t>5.9.3</t>
  </si>
  <si>
    <t>5.9.4</t>
  </si>
  <si>
    <t>5.9.5</t>
  </si>
  <si>
    <t>5.9.6</t>
  </si>
  <si>
    <t>5.9.7</t>
  </si>
  <si>
    <t>5.9.8</t>
  </si>
  <si>
    <t>6.2.1.</t>
  </si>
  <si>
    <t>6.2.2.</t>
  </si>
  <si>
    <t>6.2.3.</t>
  </si>
  <si>
    <t>6.2.4.</t>
  </si>
  <si>
    <t>6.2.5.</t>
  </si>
  <si>
    <t>6.2.6.</t>
  </si>
  <si>
    <t>6.2.7.</t>
  </si>
  <si>
    <t>6.2.8.</t>
  </si>
  <si>
    <t>6.2.9.</t>
  </si>
  <si>
    <t>6.2.10.</t>
  </si>
  <si>
    <t>6.2.11.</t>
  </si>
  <si>
    <t>6.2.12.</t>
  </si>
  <si>
    <t>6.2.13.</t>
  </si>
  <si>
    <t>6.2.14.</t>
  </si>
  <si>
    <t>6.2.15.</t>
  </si>
  <si>
    <t>6.1.20.</t>
  </si>
  <si>
    <t>Die Personalbeschaffung ist vollständig in die Personalsoftware integriert.</t>
  </si>
  <si>
    <t>Frei werdende Stellen können anhand der Software direkt in eine Stellenausschreibung umgewandelt werden.</t>
  </si>
  <si>
    <t>Die Dokumente und Informationen aus dem Bewerbungsprozess können an die Personalverwaltung übergeben werden. Anschließend wird automatisiert eine elektronische Personalakte erstellt.</t>
  </si>
  <si>
    <t>Die Software ermöglicht es, einen durchgängigen Onboarding-Prozess automatisch zu starten, der verschiedene Abteilungen und Aufgaben (Sachmittelausgabe, IT-Abteilung, Vorgesetzte, Seminarverwaltung und Zeitwirtschaft) miteinander verknüpft.</t>
  </si>
  <si>
    <t>Die Software ermöglicht die Genehmigung von Stellenausschreibungen durch Vorgesetzte.</t>
  </si>
  <si>
    <t>Die Software bietet die Möglichkeit, Jobbörsen sowie branchenspezifische und regionale Veröffentlichungswege (z. B. Arbeitsagenturen und regionale Jobbörsen) zu hinterlegen.</t>
  </si>
  <si>
    <t>Die Software erlaubt es, abhängig von den jeweiligen Berechtigungen, alle oder ausgewählte Ausschreibungen einzusehen und zu bearbeiten.</t>
  </si>
  <si>
    <t>Die Software stellt automatisch eine Übersicht bereit, aus der hervorgeht, in welcher Phase des Einstellungsprozesses sich die jeweiligen Bewerber und Bewerberinnen befinden.</t>
  </si>
  <si>
    <t>Es können Vorlagen für Stellenausschreibungen erstellt werden.</t>
  </si>
  <si>
    <t>Die Software ermöglicht es, verschiedene Phasen eines Einstellungsprozesses zu definieren und einzelnen Mitarbeitenden zuzuordnen.</t>
  </si>
  <si>
    <t>Die Bewerber und Bewerberinnen können über eine Ranking-Skala bewertet werden. Die Bewertungen können bei von verschiedenen Nutzern im System abgegeben werden.</t>
  </si>
  <si>
    <t>Die Software ermöglicht es, dass Bewerberprofile von unterschiedlichen Nutzergruppen – darunter Amtsleitungen, der Personalrat (§ 78 Abs. 1 Nr. 1 BPersVG) sowie die Personalabteilung – eingesehen werden können.</t>
  </si>
  <si>
    <t>Es können bei Eingang neuer Bewerbungen Widervorlagen sowie Benachrichtigungen für verschiedene Benutzer angelegt werden.</t>
  </si>
  <si>
    <t>Die Software ermöglicht die digitale Erstellung eines Dokuments zur Zustimmung zur Einstellung gemäß § 75 Abs. 1 Nr. 1 BPersVG und stellt dieses dem Personalrat zur Verfügung.</t>
  </si>
  <si>
    <t>Die Software ermöglicht die automatische Übergabe aller erfassten Bewerberdaten und -dokumente an die Personalverwaltung, ohne dass eine erneute Eingabe erforderlich ist.</t>
  </si>
  <si>
    <t>Sobald ein Bewerber oder eine Bewerberin eingestellt wird, wird automatisch eine Personalakte erstellt, in der Dokumente abgelegt werden können.</t>
  </si>
  <si>
    <t>Es wird für neue Mitarbeitende automatisch ein neuer Zugang erstellt und versendet. Durch den frühzeitigen Zugriff soll ein integratives Pre-Boarding erfolgen.</t>
  </si>
  <si>
    <t>Im System kann an neue Mitarbeitende ein Willkommensschreiben mit individuellem Inhalt erstellt und versendet werden.</t>
  </si>
  <si>
    <t>Das System ermöglicht die Planung von Terminen sowie die Information neuer Mitarbeitender über erste Schulungen, Einweisungen oder persönliche Gespräche über das Employee Self Service.</t>
  </si>
  <si>
    <t>Im Rahmen des Pre-Boarding-Prozesses können alle beteiligten Abteilungen zentral informiert werden, beispielsweise die Hauptverwaltungsabteilung für die Bereitstellung von Sachmitteln oder die IT für die Ausstattung mit Hardware.</t>
  </si>
  <si>
    <t>Für neue Mitarbeitende können im Employee Self Service Begrüßung sowie FAQs eingestellt werden.</t>
  </si>
  <si>
    <t>Das System ermöglicht den Versand regelmäßiger Erinnerungen und Updates, damit neue Mitarbeitende alle erforderlichen Schritte im Pre-Boarding-Prozess fristgerecht erledigen.</t>
  </si>
  <si>
    <t>5.9.9</t>
  </si>
  <si>
    <t>5.9.10</t>
  </si>
  <si>
    <t>5.9.11</t>
  </si>
  <si>
    <t>5.9.12</t>
  </si>
  <si>
    <t>5.9.13</t>
  </si>
  <si>
    <t>5.9.14</t>
  </si>
  <si>
    <t>5.9.15</t>
  </si>
  <si>
    <t>5.9.16</t>
  </si>
  <si>
    <t>5.9.17</t>
  </si>
  <si>
    <t>5.9.18</t>
  </si>
  <si>
    <t>5.9.19</t>
  </si>
  <si>
    <t>5.9.20</t>
  </si>
  <si>
    <t>5.9.21</t>
  </si>
  <si>
    <t>5.9.22</t>
  </si>
  <si>
    <t>5.9.23</t>
  </si>
  <si>
    <t>Qualifikations- und Seminarmanagement</t>
  </si>
  <si>
    <t>Das System verfügt über ein integriertes Seminarmanagement, in dem Seminare zentral durch den Auftraggeber erstellt, verwaltet und abteilungsübergreifend bereitgestellt werden. Dabei können zentral gepflegte Qualifikationsdaten genutzt werden, um Weiterbildungsmaßnahmen effizient zu steuern und automatisch einen passgenauen Seminarkatalog zu generieren.</t>
  </si>
  <si>
    <t>Seminare werden im Employee Self Service angezeigt, sodass Mitarbeitende sich eigenständig anmelden oder Anfragen stellen können. Gleichzeitig erhalten Vorgesetzte Einblick in absolvierte Seminare über das jeweilige Mitarbeitendenprofil. Im Zuge der Teilnahme erworbene Qualifikationen werden automatisch hinterlegt, und bei Stornierungen erfolgen entsprechende Benachrichtigungen.</t>
  </si>
  <si>
    <t>Das System unterstützt zudem die organisatorische Abwicklung durch Funktionen wie die Erstellung von Serienbriefen und -E-Mails aus Anmeldelisten, die Generierung von Teilnahmeurkunden oder Zertifikaten sowie die automatische Ablage dieser Dokumente in der elektronischen Personalakte.</t>
  </si>
  <si>
    <t>Ergänzend stehen Übersichten zu Anmeldestatus und Wartelisten sowie umfassende Einblicke in die Fortbildungs- und Entwicklungshistorie der Mitarbeitenden zur Verfügung. Darüber hinaus ermöglicht eine integrierte Befragungsfunktion die Bewertung von Seminaren, Inhalten und Referierenden durch die Teilnehmenden.</t>
  </si>
  <si>
    <t>5.8.10</t>
  </si>
  <si>
    <t>5.8.11</t>
  </si>
  <si>
    <t>5.8.12</t>
  </si>
  <si>
    <t>5.8.13</t>
  </si>
  <si>
    <t>LEISTUNGSVERZEICHNIS</t>
  </si>
  <si>
    <t>Abrechnung</t>
  </si>
  <si>
    <t>Personalmanagement</t>
  </si>
  <si>
    <t xml:space="preserve">Für die Projektleitung sowie für die Beratungsleistungen im Zusammenhang mit den gestellten Anforderungen setzt der Anbieter ausschließlich Personal ein, dass bereits erfolgreich Implementierungen und Schulungen bei Kommunalverwaltungen durchgeführt hat. </t>
  </si>
  <si>
    <t>Der Anbieter kann mindestens fünf Kommunalverwaltungen aufweisen, die die Funktionen Entgeltabrechnung, Zeiterfassung, Stellenplanung und Personalkostenplanung produktiv nutzen.</t>
  </si>
  <si>
    <t>Datenerfassungen,-änderungen und -löschungen werden revisionssicher protokolliert</t>
  </si>
  <si>
    <t>Historische Daten können durchsucht, gefiltert und ausgewertet werden, sofern es das jeweilige vom Auftraggeber dem einzelnen User zugewiesene Berechtigungsprofil erlaubt.</t>
  </si>
  <si>
    <t>Die Software verfügt über ein vollständig integriertes Berechtigungssystem, welches alle Funktionen und Module umfasst.</t>
  </si>
  <si>
    <t>Es können seitens des Auftraggebers eigene Berechtigungsrollen und -konzepte angelegt werden.</t>
  </si>
  <si>
    <t>Es ist seitens des Auftraggebers möglich, für Berechtigungsrollen eine Zwei-Faktor-Authentifizierung zu aktivieren.</t>
  </si>
  <si>
    <t>In dem Berechtigungssystem muss es möglich sein die Zugriffsrechte wie folgt zu clustern:   - Masken / Feldern / Funktionen / Auswertungen
- Lesen / Schreiben / Löschen / Abrufen
- Zugriffattribute, mindestens Firmen, Personengruppen, Personalnummern, Kostenstellen, Organisationseinheiten.</t>
  </si>
  <si>
    <t>Es muss möglich sein, einen Report zu generieren, welcher die Definition der Berechtigungsrollen sowie die User mit entsprechenden Berechtigungsrollen ausweist.</t>
  </si>
  <si>
    <t>Die vom Auftragnehmer bereitgestellten Musterworkflows können vom Auftraggeber selbstständig kopiert, geändert und in verschiedenen Versionen gespeichert werden.</t>
  </si>
  <si>
    <t>3.2.52</t>
  </si>
  <si>
    <t>Das System muss über eine integrierte Funktion verfügen, die die Ermittlung und Auszahlung leistungsorientierter Vergütungen nach § 18 TVöD bzw. die Ermittlung und Auszahlung nach § 18a TVöD (Alternatives Entgeltanreizsystem) unterstützt</t>
  </si>
  <si>
    <t>Das System ermöglicht eine automatische Analyse von Fehlzeiten, um möglichen Handlungsbedarf frühzeitig zu erkennen. Darüber hinaus unterstützt es eine strukturierte Maßnahmenplanung, die individuell auf die Bedürfnisse der betroffenen Person abgestimmt ist. Gesprächsprotokolle lassen sich direkt im System erfassen und speichern, so dass der Austausch transparent und nachvollziehbar dokumentiert wird.</t>
  </si>
  <si>
    <t>Das Personalverwaltungssystem muss über ein Talentmanagement verfügen, welches in das System integriert ist, um eine vollstädige und effiziente Bearbeitung zu ermöglichen.</t>
  </si>
  <si>
    <t>Es besteht die Möglichkeit, E-Mail Vorlagen zu erstellen sowie diese direkt aus dem Bewerbertool an die Bewerber zu senden.</t>
  </si>
  <si>
    <t>Eine nachträgliche Erfassung von Fehlzeiten und Änderungen von Buchungen muss möglich sein.</t>
  </si>
  <si>
    <t>6.1.21.</t>
  </si>
  <si>
    <t>6.1.22.</t>
  </si>
  <si>
    <t>6.1.23.</t>
  </si>
  <si>
    <t>6.1.24.</t>
  </si>
  <si>
    <t>6.1.25.</t>
  </si>
  <si>
    <t>6.1.26.</t>
  </si>
  <si>
    <t>Automatisierte Meldung an die Sachbearbeitung Entgeltabrechnung wenn das Ende der Lohnfortzahlung erreicht ist.</t>
  </si>
  <si>
    <t>Die in der Zeitwirtschaft automatisierten gesetzl . Zuschläge werden an die Entgeltabrechnung übergeben.</t>
  </si>
  <si>
    <t>Automatisierter Austausch und Aktualisierung der eAU zwischen Zeitwirtschaft und Entgeltsachbearbeitung.</t>
  </si>
  <si>
    <t>Datenaustausch zwischen Zeitwirtschaft und Entgeltabrechnung.</t>
  </si>
  <si>
    <t>Möglichkeit zur Unterscheidung und Auswertung der Arbeitszeit im Home Office zur Arbeitszeit an der Dienststelle.</t>
  </si>
  <si>
    <t>Planungs- und Arbeitszeiten für alle Mitarbeitenden können im System angezeigt werden, auch zukünftige Arbeitszeiten bei Wechselschichten (bspw.  3-Wochen-Wechselschicht).</t>
  </si>
  <si>
    <t>Das System ermöglicht eine vollständig vernetzte Zeitwirtschaft, in der sowohl Planungszeiten als auch tatsächlich geleistete Arbeitszeiten (einschl. Zuschlägen gem. TVöD) und Fehlzeiten erfasst und dargestellt werden.</t>
  </si>
  <si>
    <t xml:space="preserve">Es muss die Möglichkeit bestehen, gebuchte Zeiten zu korrigieren. Sobald diese Buchungen manuell korrigiert wurden, müssen diese optisch anders aussehen. Zudem ist eine Protokollierung der Änderung nötig, um nachvollziehen zu können, wer wann welche Änderung vorgenommen hat. Ebenfalls muss die ursprüngliche Buchung noch für die Sachbearbeitung der Zeiterfassung einsehbar sein. </t>
  </si>
  <si>
    <t>Die Buchungen der Arbeitszeiten können per physischem Terminal, Webterminal oder per App auf einem mobilen Endgerät in Echtzeit (IST-Salden-Abruf jederzeit möglich) erfasst werden.</t>
  </si>
  <si>
    <t>Verändert sich der Beschäftigungsumfang oder das Beschäftigungsverhältnis unterjährig, wird der individuelle Urlaubsanspruch automatisch berechnet. Dies betrifft ebenso möglichen Mutterschutz sowie Elternzeit.</t>
  </si>
  <si>
    <t xml:space="preserve">Der Resturlaubsanspruch überträgt sich automatisch in das nächste Jahr gem. den gesetzlichen Rahmenbedingungen. </t>
  </si>
  <si>
    <t>Möglichkeit zur Führung verschiedener Konten (Gleitzeitkonto, Arbeitszeitkonto für Überstunden sowie Lebensarbeitszeitkonto bei Beamten).</t>
  </si>
  <si>
    <t>Die Stunden des Lebensarbeitszeitkontos muss sich automatisch entsprechend der Wochenarbeitszeit wöchentlich aufsummieren sowie automatisierter Stopp der Aufsummierung gem. den gesetzlichen Regelungen (längere Krankheit, Elternzeit, etc.).</t>
  </si>
  <si>
    <t>6.1.27.</t>
  </si>
  <si>
    <t>6.1.28.</t>
  </si>
  <si>
    <t>6.1.29.</t>
  </si>
  <si>
    <t>6.1.30.</t>
  </si>
  <si>
    <t>6.1.31.</t>
  </si>
  <si>
    <t>6.1.32.</t>
  </si>
  <si>
    <t>6.1.33.</t>
  </si>
  <si>
    <t>6.1.34.</t>
  </si>
  <si>
    <t>6.1.35.</t>
  </si>
  <si>
    <t>6.1.36.</t>
  </si>
  <si>
    <t>6.1.37.</t>
  </si>
  <si>
    <t>Anwesenheitsanzeige je Organisationseinheit (inkl. Gliederung nach Dienstgang, Home Office und Dienststelle)</t>
  </si>
  <si>
    <t xml:space="preserve">Aus den Überstundensalden können zum Stichtag (31.12. j.J.) Rückstellungen (durch Verknüpfung mit dem Entgelt) für die Finanzabteilung gebildet werden. </t>
  </si>
  <si>
    <t xml:space="preserve">Aus dem Urlaubs- bzw. Resturlaubsanspruch können zum Stichtag (31.12. j.J.) Rückstellungen (durch Verknüpfung mit dem Entgelt) für die Finanzabteilung gebildet werden. </t>
  </si>
  <si>
    <t>Die Fehlzeit "Krankheit" kann in weitere krankheitsbedingte Abwesenheiten unterschieden werden (Krank mit und ohne AU, Betriebsunfall, Kind krank, etc.)</t>
  </si>
  <si>
    <t>Automatisierte Meldungen bei definierten Fehlzeitgrenzen oder anderen definierten Warngrenzen (bspw. mehr als 6 Wochen krank, mehr als 20 Minusstd. bei Monatswechsel, länger als 3 Tage krank ohne AU etc.)</t>
  </si>
  <si>
    <t>Hessische Feiertage sowie die gem. TVöD arbeitsfreien Tage sind im System automatisch hinterlegt.</t>
  </si>
  <si>
    <t>Es besteht die Möglichkeit Urlaubssperren für einen bestimmten Zeitraum zu hinterlegen.</t>
  </si>
  <si>
    <t>Es muss eine negative Zeiterfassung bis zu einer Maximalgrenze ans Minusstunden möglich sein.</t>
  </si>
  <si>
    <t>Das System lässt eine Einrichtung von beliebig vielen AZ-Modellen zu (Gleitzeit, feste Arbeitszeiten, Rahmenarbeitszeit, Schichtmodelle, etc.)</t>
  </si>
  <si>
    <t>Es müssen Gruppen- und Sammelbuchungen möglich sein.</t>
  </si>
  <si>
    <t>Automatische Kappungs- und Umbuchungsregeln können individuell definiert und zu gewünschten Tagen und Intervallen ausgeführt werden.</t>
  </si>
  <si>
    <t>Die Auswertungen sollen in Excel importiert werden können.</t>
  </si>
  <si>
    <t>6.1.38.</t>
  </si>
  <si>
    <t>Auswertung der Salden verschiedener Konten (Gleitzeitkonto, Arbeitzeitkonto, LAK, etc.) je nach Organisationseinheit.</t>
  </si>
  <si>
    <t>Festgestellte Unregelmäßigkeiten werden systemseitig gemeldet.</t>
  </si>
  <si>
    <t>Darstellung einer Jahreskartei für jeden Mitarbeiter mit allen Fehlzeiten und Anwesenheitstagen.</t>
  </si>
  <si>
    <t>Bei Überschreitung der maximalen Arbeitszeit (§ 3 ArbZG) sowie der Ruhezeit (§ 5 ArbZG) wird systemseitig eine Meldung ausgelöst.</t>
  </si>
  <si>
    <t>6.1.39.</t>
  </si>
  <si>
    <t>6.1.40.</t>
  </si>
  <si>
    <t>6.1.41.</t>
  </si>
  <si>
    <t>6.1.42.</t>
  </si>
  <si>
    <t>6.1.43.</t>
  </si>
  <si>
    <t>6.1.44.</t>
  </si>
  <si>
    <t>6.1.45.</t>
  </si>
  <si>
    <t>6.1.46.</t>
  </si>
  <si>
    <t>6.1.47.</t>
  </si>
  <si>
    <t>6.1.48.</t>
  </si>
  <si>
    <t>6.1.49.</t>
  </si>
  <si>
    <t>6.1.50.</t>
  </si>
  <si>
    <t>6.1.51.</t>
  </si>
  <si>
    <t>6.1.52.</t>
  </si>
  <si>
    <t>6.1.53.</t>
  </si>
  <si>
    <t>6.1.54.</t>
  </si>
  <si>
    <t>6.1.55.</t>
  </si>
  <si>
    <t>Der Beschäftigungsumfang (gemessen an der Wochenarbeitszeit, die der TVöD vorgibt) kann in % im Personalstamm ausgewiesen werden. Anhand dieser Prozentzahl errechnet sich die Stundengutschrift gem. Punkt 6.1.22</t>
  </si>
  <si>
    <t>Genehmigungsworkflows für diverse Funktionen (Kappungsgrenzen aufheben, Tauschtage freischalten, etc.). Der Genehmigungsworkflow kann für bestimmte Abwesenheiten in der Anzahl begrenzt werden (bspw. maximale Anzahl an G-Tagen).</t>
  </si>
  <si>
    <t>An dem Geburtstag des Beschäftigten erhält jeder Beschäftigte je nach Beschäftigungsumfang eine Stundengutschrift. Ebenso muss es möglich sein, diese Höhe der Gutschrift an bestimmten Tagen den Mitarbeitenden zuzuordnen.</t>
  </si>
  <si>
    <t>Es besteht die Möglichkeit Buchungen mit einem Kommentar zu versehen, um manuelle Zeitkorrekturen nachvollziehbar zu machen. Ebenso müssen manuelle Korrekturbuchungen möglich sein.</t>
  </si>
  <si>
    <t>Es können zu jeder Zeit Überstundenübersichten nach Organisationseinheit ausgewertet werden.</t>
  </si>
  <si>
    <t xml:space="preserve">Zeitwirtschaft </t>
  </si>
  <si>
    <t>Zeitwirtschaft</t>
  </si>
  <si>
    <t>Bewertung der Anforderungen</t>
  </si>
  <si>
    <t>2</t>
  </si>
  <si>
    <t>fidelis Personal, Infoma (Finanzverwaltung)</t>
  </si>
  <si>
    <t xml:space="preserve">Wir bitten um Aufführung der Referenz als Anlage. </t>
  </si>
  <si>
    <t>3.1.23.</t>
  </si>
  <si>
    <t>3.3.17</t>
  </si>
  <si>
    <t>3.3.18</t>
  </si>
  <si>
    <t>3.3.19</t>
  </si>
  <si>
    <t>3.3.20</t>
  </si>
  <si>
    <t>3.3.21</t>
  </si>
  <si>
    <t>3.3.22</t>
  </si>
  <si>
    <t>3.3.23</t>
  </si>
  <si>
    <t>3.3.24</t>
  </si>
  <si>
    <t>3.3.25</t>
  </si>
  <si>
    <t>Gesetzliche Änderungen werden durch den Anbieter eingepflegt.</t>
  </si>
  <si>
    <t>4.2.13.</t>
  </si>
  <si>
    <t>Entgeltabrechnung/Payroll</t>
  </si>
  <si>
    <t>Automatische Führung von Lohnkonten je Mitarbeiter mit lückenloser Dokumentation aller Engeltbestandteile und Abzüge</t>
  </si>
  <si>
    <t>Die Abrechnungsdokumente werden automatisch erstellt und an die Mitarbeiter versandt. Die Dokumente können sowohl analog als auch digital versandt werden.</t>
  </si>
  <si>
    <t>Es besteht die Möglichkeit zum unmittelbaren Export bzw. zur Ausgabe von Auswertungen im Format gängiger Standartprogramme (z. B. .xlsx, .csv, .txt, .pdf)</t>
  </si>
  <si>
    <t>Das Personalmanagementsystem muss über eine integrierte Funktion zur Planung von Stellen verfügen, so dass der Arbeitgeber die Planung, Bewirtschaftung und die Besetzung von Stellen nach den Vorgaben der kommunalen Haushaltsordnung des Landes Hessen durchführen kann.</t>
  </si>
  <si>
    <t>5.4.11</t>
  </si>
  <si>
    <t>Das System bietet die Funktion, Dokumente zu den einzelnen Stellen zu hinterlegen (z. B. Stellenbeschreibungen, Stellenbewertungen)</t>
  </si>
  <si>
    <t>Das System ermöglicht die Erstellung von Personalkostenprognosen/ Personalkostenhochrechnungen unter Einbeziehung von tatsächlichen, zukünftigen und fiktiven Daten.</t>
  </si>
  <si>
    <t>Das System bietet die Funktion, in Verbindung der Module Stellenplan/-besetzung und Entgelte eine zuverlässige Hochrechnung der Personalkosten für einen definierten zukünftigen Zeitraum vorzunehmen.</t>
  </si>
  <si>
    <t>Alle relevanten Personalstammdaten können erfasst, angezeigt und bearbeitet werden.</t>
  </si>
  <si>
    <t>5.1.11.</t>
  </si>
  <si>
    <t>4.1.18.</t>
  </si>
  <si>
    <t>4.1.19.</t>
  </si>
  <si>
    <t>4.1.20.</t>
  </si>
  <si>
    <t>4.1.21.</t>
  </si>
  <si>
    <t>4.1.22.</t>
  </si>
  <si>
    <t>4.1.23.</t>
  </si>
  <si>
    <t>4.1.24.</t>
  </si>
  <si>
    <t>4.1.25.</t>
  </si>
  <si>
    <t>Wir bitten um Vorlage des Zertifikates oder einer rechtsverbindlichen Eigenerklärung.</t>
  </si>
  <si>
    <t>ca. 100</t>
  </si>
  <si>
    <t>Der Datenzugriff durch den Auftraggeber gem. Nr. 7.3. EVB-IT Cloud AGB ist dahingehend gewährleistet, dass der Auftraggeber die Daten des Auftraggebers zu jeder Zeit selbstständig aus der Cloudinfrastruktur in einem marktüblichen Austauschformat exportieren kann.</t>
  </si>
  <si>
    <t>Windows Server 2025</t>
  </si>
  <si>
    <t>Der Urlaubsanspruch errechnet sich automatisch. Dies hat zur Folge, dass mögliche Änderungen des Urlaubsanspruchs im TVöD seitens des Anbieters in das System gespielt und fortlaufend aktualisiert werden.</t>
  </si>
  <si>
    <t>Schnittstelle zur Abfrage von eAU bei der Krankenkasse.</t>
  </si>
  <si>
    <t>Ebenfalls können die jährlichen Mitteilungen über den Resturlaubsanspruch sowie den Urlaubsanspruch für das aktuelle Jahr aus dem System generiert, den Mitarbeitenden zur Verfügung gestellt und archiviert werden.</t>
  </si>
  <si>
    <t>6.1.56.</t>
  </si>
  <si>
    <t>Anträge zur Übertragung des Urlaubs bis zur nächsten Kürzungsfrist (Beschäftigte Verfall 31.03., danach 31.05; Beamte …) können über einen Genehmigungsworkflow beantragt werden und werden anschließend automatisch gekürzt bzw. bei Genehmigung verlängert und bei der nächsten Kürzungsfrist berücksichtigt.</t>
  </si>
  <si>
    <t>Der errechnete Urlaubsanspruch für ein Jahr darf nicht überschritten werden. In diesen Fällen muss das System den Urlaubsantrag blockieren.</t>
  </si>
  <si>
    <t>6.1.57.</t>
  </si>
  <si>
    <t>6.1.58.</t>
  </si>
  <si>
    <t>6.1.59.</t>
  </si>
  <si>
    <t>6.1.60.</t>
  </si>
  <si>
    <t>6.1.61.</t>
  </si>
  <si>
    <t>6.1.62.</t>
  </si>
  <si>
    <t>6.1.63.</t>
  </si>
  <si>
    <t>6.1.64.</t>
  </si>
  <si>
    <t>Die verlängerte Verfallsfrist wird automatisch bei Elternzeit hinterlegt.</t>
  </si>
  <si>
    <t>Der Anbieter ist gleichzeitig Rechenzentrumsbetreiber sowie Gebäudeinhaber der Rechenzentren.</t>
  </si>
  <si>
    <t xml:space="preserve">Wir bitten um Vorlage des Nachweises. </t>
  </si>
  <si>
    <t>Auf diesem zweiten System werden die eigenen Daten mit einem Digitalen Zwilling angereichert (eigenständiger Mandant), der Personalfälle aus der Branche Kommunalwesen inkl. mindestens 5-jähriger Historie abgebildet sind. Weitere in diesem Pflichtenheft angefragte Funktionen wie z.B. Stellenplan, Bewerbermanagement, Zeitwirtschaft etc. sind ebenfalls dort abgebildet.</t>
  </si>
  <si>
    <t>3.1.24.</t>
  </si>
  <si>
    <t>3.1.25.</t>
  </si>
  <si>
    <t>3.1.26.</t>
  </si>
  <si>
    <t>3.1.27.</t>
  </si>
  <si>
    <t>Es steht zusätzlich zum produktiven System ein System bereit, auf welches zu jedem Zeitpunkt das produktive System zu Testzwecken übertragen werden kann. Die Übertragung wird von berechtigten Mitarbeitenden des Auftraggebers gestartet. Das zusätzliche System öffnet sich immer parallel zum Produktionssystem.</t>
  </si>
  <si>
    <t>Auf diesem zweiten System ist immer der aktuellste Programmstand verfügbar und neue Funktionen können mit den eigenen Daten getestet werden.</t>
  </si>
  <si>
    <t xml:space="preserve">Der Auftragnehmer stellt eine Digitale Parallelwelt bereit, über die der Auftraggeber die im Kommunalwesen gängige Parametrierung einsehen und bei Bedarf in das eigene System übernehmen kann. </t>
  </si>
  <si>
    <t>Fachliche Administration, durch den Hersteller der angebotenen Lösung (integrierter Service):
Pflege der allgemeinen Unternehmensstrukturdaten:
-Mandantengruppen Mandanten, Abrechnungskreise, Betriebsstätten, Organisationseinheiten
-Kostenstellen, Kostenträger, Kostenarten, Konten
-Arbeitgeberdaten für Allgemeine Bescheinigungen, A1-Bescheinigungen
-Standort und Fachgrupppen "Arztnummernverzeichnis"
-Allgemeine Steuerungsparameter (ASP), Kataloge und Literate</t>
  </si>
  <si>
    <t>Fachliche Administration, durch den Hersteller der angebotenen Lösung (integrierter Service):
Pflege der entgeltspezifischen Unternehmensstrukturdaten:
-Zahlungsempfänger, Empfänger für Datenträgeraustausch, Banken, Finanzämter, Gemeinden, Postleitzahlen
-Familienkasse im öffentlichen Dienst
-Krankenkassen, Unfallversicherung, Kammern, Berufsverbände, Innungen
-Vertragspartner im Rahmen der betrieblichen Altersversorgung, einschließlich Zusatzversorgungskassen</t>
  </si>
  <si>
    <t xml:space="preserve">Fachliche Administration, durch den Hersteller der angebotenen Lösung (integrierter Service):
Pflege des betrieblich erforderlichen Lohnartenrahmens:
-Lohnarten, Durchschnitte, Kumulation, Besondere Lohnartenbewertung, Lohnartenumlenkung, Drucksteuerung, Abweichende Lohnartentexte
-Kontierung, Kontierungsmatrix, Rückstellungen
-Bescheinigungssteuerung
</t>
  </si>
  <si>
    <t xml:space="preserve">Fachliche Administration, durch den Hersteller der angebotenen Lösung (integrierter Service):
Pflege der betrieblichen Sonderzahlungen:
-Basisdefinition, Verarbeitungsregeln &amp; Fälligkeiten, Konditionen und Beträge, Kürzungs- und Ausschlussregelungen
</t>
  </si>
  <si>
    <t xml:space="preserve">Fachliche Administration, durch den Hersteller der angebotenen Lösung (integrierter Service):
Pflege der dienstlichen Fehlzeitensymbole:
-Basisdefinition, Verarbeitungsregeln &amp; Fälligkeiten, Konditionen und Beträge, Kürzungs- und Ausschlussregelungen
</t>
  </si>
  <si>
    <t xml:space="preserve">Fachliche Administration, durch den Hersteller der angebotenen Lösung (integrierter Service):
Pflege von Haustarifen:
-Basisdefinition, Tarifgruppen und Tarifstufen, Verarbeitungsregeln &amp; Fälligkeiten, Konditionen und Beträge, Zuschläge und Zulagen, Tarifautomatik
-Tarifliche Sonderzahlungen, Urlaubsregelungen, Vermögensbildung
-Tariferhöhungen
</t>
  </si>
  <si>
    <t xml:space="preserve">Fachliche Administration, durch den Hersteller der angebotenen Lösung (integrierter Service):
Pflege der dienstlichen Regelungen zur Erstattung von Reisekosten:
-Belegarten einschließlich Kontierung
-Dienstliche Regelungen zu Pauschalen (Kilometer, Verpflegung, Übernachtung)
</t>
  </si>
  <si>
    <t xml:space="preserve">Fachliche Administration, durch den Hersteller der angebotenen Lösung (integrierter Service):
Pflege der Einstellungen der "Intelligenten Produktion":
-Inhalte und Ablauf der Tages- und Monatsproduktionen, Produktionszeitpunkte und Produktionszyklen
-Termingruppen
</t>
  </si>
  <si>
    <t xml:space="preserve">Fachliche Administration, durch den Hersteller der angebotenen Lösung (integrierter Service):
Pflege der Einstellungen zum Datenschutz und Zugriff:
-Betriebliche Passwortregeln, Default Berechtigungen für Mitarbeitende und Vorgesetzte
-Erstellung und Anpassung von kundenspezifischen HR-Arbeitsplätzen
</t>
  </si>
  <si>
    <t xml:space="preserve">Fachliche Administration, durch den Hersteller der angebotenen Lösung (integrierter Service):
Die Softwarepflege umfasst die Weiterentwicklung des Standardsoftware entsprechend den für den Auftraggeber geltenden gesetzlichen und tariflichen Vorgaben. </t>
  </si>
  <si>
    <t>Fachliche Administration, durch den Hersteller der angebotenen Lösung (integrierter Service):
Der Auftragnehmer installiert neue Releases oder sonstige neue Versionen der Standardsoftware nur nach ausdrücklicher Weisung durch den Auftraggeber.</t>
  </si>
  <si>
    <t>Fachliche Administration, durch den Hersteller der angebotenen Lösung (integrierter Service):
Alle Softwarepflegemaßnahmen werden dokumentiert und dem Auftraggeber mit der Veröffentlichung einer neuen Softwareversion bereitgestellt.</t>
  </si>
  <si>
    <t>Fachliche Administration, durch den Hersteller der angebotenen Lösung (integrierter Service):
Der Auftragnehmer führt zu jedem Hauptrelease Schulungsmaßnahmen durch. An diesen Schulungsmaßnahmen ist der Auftraggeber zur Teilnahme berechtigt.</t>
  </si>
  <si>
    <t>Fachliche Administration, durch den Hersteller der angebotenen Lösung (integrierter Service):
Die Softwarepflege umfasst auch funktionale Erweiterungen.</t>
  </si>
  <si>
    <t>Automatische Korrektur des Lohnkontos bei Nachrechnungen/Korrekturen.</t>
  </si>
  <si>
    <t>Das System ermöglicht die Massenpflege und -änderung von Daten.</t>
  </si>
  <si>
    <t>Das System ermöglicht es, Zulagen für eine höherwertige Tätigkeit tageweise auszuzahlen (z. B. bei einer vorübergehenden Übertragung einer höherwertigen Tätigkeit nach dem HTB-H)</t>
  </si>
  <si>
    <t>4.1.26.</t>
  </si>
  <si>
    <t>Das System erkennt automatisch eine Verschiebung der Arbeitszeit bei festen Arbeitszeiten. Die Soll-Zeit bleibt gleich, lediglich Beginn und Ende verschiebt sich entsprechend um eine Stunde.</t>
  </si>
  <si>
    <t>Es besteht die Möglichkeit Alternativschichten zu hinterlegen.</t>
  </si>
  <si>
    <t>Es werden die einzelnen Zuschlagsarten gem. TVöD (Überstunden-, Nacht-, Samstags-, Sonntags- und Feiertagszuschlag) in einzelnen Spalten ausgewiesen. Diese einzelne Auflistung ist sowohl für die Mitarbeitenden sowie die Personalabteilung einsehbar.</t>
  </si>
  <si>
    <t>Es muss eine Auszahlung der Zuschläge möglich sein und bei der Auszahlung muss die Aufschlüsselung nach Zuschlagsart ersichtlich sein können.</t>
  </si>
  <si>
    <t>Die Zuschläge werden zu den gesetzlich vorgeschriebenen Zeiten automatisiert berechnet und ausgewiesen.</t>
  </si>
  <si>
    <t>Bei Ruhezeitverletzungen wird eine automatisierte Meldung an den Vorgesetzten ausgelöst.</t>
  </si>
  <si>
    <t>Das System erkennt automatisch Dienstverschiebungen aufgrund der Einhaltung der gesetzlich vorgeschriebenen Ruhezeit am nächsten Tag nach einem nächtlichen Einsatz in der Rufbereitschaft.</t>
  </si>
  <si>
    <t>Für die Berechnung des Überstundenzuschlags in Höhe von 30% ist der geltende zweiwöchige Ausgleichszeitraum (für Freizeitausgleich) von zwei Wochen zu berücksichtigen und der Zuschlag erst nach Abschluss dieser Frist auszuweisen.</t>
  </si>
  <si>
    <t>Für die Mitarbeitenden muss im Zeitjournal ersichtlich sein, wann bei Ihnen eine Rufbereitschaft hinterlegt ist.</t>
  </si>
  <si>
    <t>Bei Buchung am Terminal oder auf der App muss es eine Wahlmöglichkeit mit "Rufbereitschaft" geben, bei der die gesetzlich geregelten Zeiten (wie individuelle Wegezeit und Rundung auf volle Stunde) sowie die Zuschläge für mögliche Nacht- oder Wochenendarbeit automatisch erfasst und ausgewiesen werden.</t>
  </si>
  <si>
    <t>Automatisierte Verrechnung von Verspätung bei festen Arbeitszeiten (in Höhe von max. 5 Min.) mit dem Arbeitszeitkonto</t>
  </si>
  <si>
    <t>6.1.65.</t>
  </si>
  <si>
    <t>6.1.66.</t>
  </si>
  <si>
    <t>6.1.67.</t>
  </si>
  <si>
    <t>6.1.68.</t>
  </si>
  <si>
    <t>Die Software ermöglicht die vollautomatische Erstellung einer Buchungsdatei für Reisekosten zur direkten Verbuchung im vorhandenen Finanzverwaltungssystem INFOMA.</t>
  </si>
  <si>
    <t>3.1.28.</t>
  </si>
  <si>
    <t>Der Anbieter hat bereits mindestens fünf Datenübernahmen aus dem Abrechnungsprogramm fidelis in sein System durchgeführt.</t>
  </si>
  <si>
    <t>Wir bitten um Volrage von Nachweisen.</t>
  </si>
  <si>
    <t>Die Entgeltabrechnung übernimmt die Brutto- und Nettoberechnung sowie die Erstellung und den Versand von Melde-, Zahlungsverkehrs- und Steuerdateien. Darüber hinaus führt sie alle weiteren notwendigen Verarbeitungsschritte durch, die sich aus den Verpflichtungen des Auftraggebers als hessische Kommunalverwaltung zur ordnungsgemäßen Abrechnung von Entgelten, Besoldungen und Versorgungsbezügen ergeben. Dies erfolgt auf Grundlage der vom Auftrageber erfassten Daten sowie unter Berücksichtigung der jeweils geltenden gesetzlichen und tariflichen Bestimmungen. Sowohl für Beamte als auch Beschäftigte.</t>
  </si>
  <si>
    <t>3.1.29.</t>
  </si>
  <si>
    <t>Der Anbieter ist der Hersteller der Software selbst.</t>
  </si>
  <si>
    <t>TVöD (VKA) Hessen, TVöD-SuE, TVöD-Bund, TVAöD, TVSöD, TVöD Wald/Hessen, HTB-H, Arbeitszeitgesetz, Hess. Beamtengesetz, Beamtenbesoldungsgesetz, Bundesurlaubsgesetz, Arbeitszeitverordnung, MuSchG,  Hess. Reisekostengesetz sowie verschiedene andere Gesetze und Verordnungen</t>
  </si>
  <si>
    <t>4.1.27.</t>
  </si>
  <si>
    <t>3.1.30.</t>
  </si>
  <si>
    <t>4.1.28.</t>
  </si>
  <si>
    <t>Automatische Berechnung von Lohnpfändungen inkl. Tabellenpfändungsbeträge nach ZPO</t>
  </si>
  <si>
    <t>6.1.69.</t>
  </si>
  <si>
    <t>Eine Datenübernernahme aus NovaTime Version 5.0.01 #54 sollte möglich sein.</t>
  </si>
  <si>
    <t>3.1.31.</t>
  </si>
  <si>
    <t>4.1.29.</t>
  </si>
  <si>
    <t>Der Anbieter weist die Aufrechterhaltung eines internen Kontrollsystems, welches für Service Provider, die rechnungslegungsrelevante Geschäftsprozesse sowie IT-gestützte Services als Dienstleistung anbieten relevant ist, durch ein geeignetes Zertifikat einer Wirtschaftsprüfungsgesellschaft nach (z. B. ISAE-3402 oder IDW PS 951).</t>
  </si>
  <si>
    <t xml:space="preserve">Der Anbieter weist nach, das der Schutz der Daten des Auftraggebers dem Schutzniveau gem. BSI C5 (Typ 2) entspricht. </t>
  </si>
  <si>
    <t>Auftragsverarbeitungsvertrag (AVV) wird gestellt</t>
  </si>
  <si>
    <t>Wir bitten Sie, Ihren AVV beizufügen</t>
  </si>
  <si>
    <t xml:space="preserve">Für die Einführung der Software setzt der Anbieter ausschließlich zertifiziertes Personal als Projektleitung ein, dass nachweislich bereits erfolgreich die Implementierung und Schulung bei vergleichbaren Kommunalverwaltungen verantwortet hat. </t>
  </si>
  <si>
    <t>3.1.32.</t>
  </si>
  <si>
    <t>Die Schulungen (Anwenderschulung und Systemadministratoren-Schulung) und Datenmigrationen finden vor dem Go-live am 01.01.2027 statt.</t>
  </si>
  <si>
    <t>4.1.30.</t>
  </si>
  <si>
    <t>4.1.31.</t>
  </si>
  <si>
    <t>3.1.33.</t>
  </si>
  <si>
    <t>Implementierungsleistungen sind Festpreisangebote (Nachforderungen sind ausgeschlossen)</t>
  </si>
  <si>
    <t>3.1.34.</t>
  </si>
  <si>
    <t>3.3.26</t>
  </si>
  <si>
    <t>Standardreportings (Lohnjournal, Kostenstellenauswertung, SV-Meldungen) sind durch einen individuellen Report-Generator ohne Programmieraufwand möglich</t>
  </si>
  <si>
    <t>Zukünftige Änderungen der Arbeitszeit (bspw. befristete Reduzierungen der wöchentlichen Arbeitszeit) müssen für einen in der Zukunft liegenden Stichtag gespeichert werden können. Ebenso kann ein Enddatum der Befristung eingetragen werden.</t>
  </si>
  <si>
    <t>Die Mitarbeitenden haben die Möglichkeit, einen elektronischen Nachweis für das Finanzamt mit Anwesenheits- und Abwesenheitstagen sowie Home Office Tagen ziehen zu können.</t>
  </si>
  <si>
    <t>Im System müssen Fehlzeiten verwaltet und angelegt werden können (DB, Fortbildung, etc.) sowie die Möglichkeit bestehen, die Fehlzeiten nach Fehlgrund auswerten zu können.</t>
  </si>
  <si>
    <t>Bei Überschreitung des Gleitzeitguthabens, bei Antrag eines Gleitzeittages oder Überschreitung des Überstundenguthabens für einen Überstundenabbau muss der Antrag direkt automatisiert vom System mit Nennung des Grundes abgelehnt werden.</t>
  </si>
  <si>
    <t>Das System kann ein Abgleich von Soll- und Ist-Arbeitszeit vornehmen und Meldungen an den Nutzenden generieren (bspw. bei fehlenden oder doppelten Buchungen oder Unregelmäßigkeiten in der Buchungsreihenfolge)</t>
  </si>
  <si>
    <t>Zur Auswertung von Daten der Zeitverwaltung bestehen verschiedene und flexibel wählbare Möglichkeiten (Fehlzeitenstatistik, Krankheitsquote, Resturlaub, etc.)</t>
  </si>
  <si>
    <t>Rufbereitschaft wird auf Grundlage des TVöD berechnet (Wegzeiten, Rundungen, etc.)</t>
  </si>
  <si>
    <t>Es können die aktuellen Zuschläge gem. TVöD automatisch auf Grundlage der erfassten Arbeitszeiten berechnet und ausgewiesen werden (bspw. Nachtzuschläge sowie Überstundenzuschläge nach 39 Std./wöchentliche Arbeitszeit).</t>
  </si>
  <si>
    <t>Aufschlüsselung des Urlaubsanspruchs in gesetzlichen Urlaub, tariflichen Urlaub, Zusatzurlaub, Sonderurlaub und Schwerbehindertenurlaub.</t>
  </si>
  <si>
    <t>Der Anbieter gewährleistet die Anpassung und Aktualisierung der Zuschläge gem. TVöD sowie die gesetzlichen Rahmenbedingungen des Arbeitszeitgesetzes (gesetzl. Pausenregelungen, maximale Arbeitszeit, Ruhezeiten, etc.)</t>
  </si>
  <si>
    <t>Vollständige monatliche Entgeltabrechnung für die Beschäftigten und die Beamten inkl. Abrechnung aller Sonderzahlungen (Einmalzahlungen, Jahressonderzahlungen nach TVöD, Leistungsentgelt, Abfindungen) sowie korrekte SV- und Steuerberechnung.</t>
  </si>
  <si>
    <t>Das System ermöglicht es, verschiedene Auswertungen durchzuführen, z. B.:
-Auswertungen für Personalkosten 
-Erstellung von zeitraum- und stichtagsbezogenen Auswertungen, z. B. Personalstandstatistik
-Erstellung von frei definierbaren Personalstatistiken
-Schwerbehindertenstatistik
-Frauenförderstatistik
-Auswertungen von Personalkosten nach Kostenträgern/Kostenstellen/Abteilungen
-Auswertung von Stufenanstiegen
-Auswertung Lohnkonten</t>
  </si>
  <si>
    <t>Abbildung von Altersteilzeit (Blockmodell/Teilzeitmodell), Kurzarbeit, Mutterschutz, Elternzeit, Langzeitkonten nach TVöD</t>
  </si>
  <si>
    <t>Vollautomatische Berechnung und Meldung an ZVK, VBL inkl. Umlage- und Kapitaldeckungsverfahren</t>
  </si>
  <si>
    <t>Datenübernahme aus dem Altsystem ins Neusystem (Stammdaten, Lohnkonten etc.)</t>
  </si>
  <si>
    <t>Die Datenübernahme aus dem bestehenden System "fidelis" in das neue System umfasst sowohl alle aktuell laufenden Personalfälle als auch die Archivdaten (ausgeschiedene Fälle).</t>
  </si>
  <si>
    <t>3.2.53</t>
  </si>
  <si>
    <t xml:space="preserve">Der Anbieter kann mindestens eine Kommunalverwaltung aufweisen, bei der eine Schnittstelle zum FiBu-System Infoma des Auftraggebers zwecks Überleitung der Buchungsdaten erfolgreich implementiert wurde. </t>
  </si>
  <si>
    <t>Alle Daten werden mit einem "von" und "bis" Datum gespeichert und werden histrisiert.</t>
  </si>
  <si>
    <t>Schnittstelle zur Finanzbuchhaltungssoftware "Infoma" sowie zur Dokumentenmanagementsoftware "enaio"</t>
  </si>
  <si>
    <t>Der Anbieter gewährleistet die Bereitstellung von gesetzlichen Updates ohne Zusatzkosten.</t>
  </si>
  <si>
    <t>Der Anbieter gewährleistet die Bereitstellung von Tarifupdates spätestens 14 Tage nach Ablauf der Einspruchsfristen der beteiligten Tarifparteien ohne Zusatzkosten.</t>
  </si>
  <si>
    <t>Gesetzliches Meldewesen/Bescheinigungswesen:
-DEÜV-Meldungen 
-A1-Bescheinigung 
-BEA
-Verrechnung von Kranktagen/Kind-Krank-Tagen
-Automatischer Abruf von Krankmeldungen (eAU), Beitragsnachweisen und anderen relevanten Bescheinigungen
-EEL-Meldungen
-ELStAM
-Prüfung und Validierung der Daten aus den GKV-Servern
-Archivierung von Bescheinigungen</t>
  </si>
  <si>
    <t>Betreibung der externen gesetzlich vorgeschriebenen Schnittstellen:
-Steuerdaten der Beschäftigten über ELStAM
-Elektronisches Meldeverfahren zur Durchführung einer Betriebsprüfung (euPB)
-Daten Beitragsdifferenzierung in der Pflegeversicherung über die Schnittstelle DaBPV
-Schnittstelle zum GKV-Server
-Unfallkassen
-ZVK</t>
  </si>
  <si>
    <t xml:space="preserve">Die Entgeltabrechnung stellt sicher, dass sämtliche tariflich vorgesehenen Stufenaufstiege, Zulagen sowie weitere verbindlich festgelegte Bruttobezüge gemäß den Tarifen des öffentlichen Dienstes automatisiert ermittelt bzw. berechnet werden. Die automatisierte Berechnung muss händig übersteuert werden können. </t>
  </si>
  <si>
    <t>Der Anbieter gewährleistet die Durchführung einer vollständigen Parallelabrechnung über mindestens einen Monat (Dez.) vor dem Go-live (01.01.2027). Etwaige Mitwirkungspflichten obliegen dem Auftraggeber (Dateneingabe).</t>
  </si>
  <si>
    <t>6.1.70.</t>
  </si>
  <si>
    <t>Das System muss je Beschäftigtem im Personalstamm ein Wahlrecht zur Behandlung von Überstunden und Zuschlägen bereitstellen (Ansparung von Überstunden und Zuschlägen auf dem Arbeitszeitkonto, Ansparung der Überstunden und Auszahlung der Zuschläge oder Auszahlung von Überstunden und Zuschlägen). Die entsprechende Verarbeitung wird automatisiert an die Entgeltabrechnung übermittelt sowie die ausgezahlten Überstunden und/oder Zeitzuschläge automatisiert vom Arbeitszeitkonto abbuchen.</t>
  </si>
  <si>
    <t xml:space="preserve">Die Software entspricht den Anforderungen der Datenschutz-Grundverordnung (DSGVO), des Bundesdatenschutzgesetzes (BDSG) sowie den einschlägigen arbeits-, steuer- und sozialversicherungsrechtlichen Vorschriften. </t>
  </si>
  <si>
    <t>3.2.54</t>
  </si>
  <si>
    <t>3.1.35.</t>
  </si>
  <si>
    <t xml:space="preserve">Alle Daten müssen vor unbefugten Zugriffen und Änderungen gemäß den Anforderungen der Datenschutz-Grundverordnung (DSGVO) geschützt sein. Die Speicherung und Verarbeitung personenbezogener Daten ist nur innerhalb der EU entsprechend der Vorgaben der DSGVO zulässig. </t>
  </si>
  <si>
    <t xml:space="preserve">Das System muss über eine integrierte Funktion zur Erstellung von Dokumenten verfügen, mit der sämtliche Schriftstücke - etwa Berichte, Verträge oder Formulare - auf Grundlage der im System hinterlegten Daten automatisiert generiert werden können.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</si>
</sst>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4" x14ac:knownFonts="1">
    <font>
      <sz val="11"/>
      <color theme="1"/>
      <name val="Calibri"/>
      <family val="2"/>
      <scheme val="minor"/>
    </font>
    <font>
      <sz val="11"/>
      <color theme="1"/>
      <name val="Calibri"/>
      <family val="2"/>
      <scheme val="minor"/>
    </font>
    <font>
      <sz val="10"/>
      <name val="Arial"/>
      <family val="2"/>
    </font>
    <font>
      <sz val="12"/>
      <color theme="1"/>
      <name val="Source Sans Pro"/>
      <family val="2"/>
    </font>
    <font>
      <b/>
      <sz val="14"/>
      <name val="Source Sans Pro"/>
      <family val="2"/>
    </font>
    <font>
      <sz val="11"/>
      <color theme="1"/>
      <name val="Source Sans Pro"/>
      <family val="2"/>
    </font>
    <font>
      <sz val="11"/>
      <name val="Source Sans Pro"/>
      <family val="2"/>
    </font>
    <font>
      <b/>
      <sz val="11"/>
      <name val="Source Sans Pro"/>
      <family val="2"/>
    </font>
    <font>
      <sz val="11"/>
      <color rgb="FF000000"/>
      <name val="Calibri"/>
      <family val="2"/>
      <charset val="1"/>
    </font>
    <font>
      <sz val="11"/>
      <color rgb="FFFF0000"/>
      <name val="Source Sans Pro"/>
      <family val="2"/>
    </font>
    <font>
      <sz val="8"/>
      <name val="Calibri"/>
      <family val="2"/>
      <scheme val="minor"/>
    </font>
    <font>
      <i/>
      <sz val="11"/>
      <color theme="1"/>
      <name val="Source Sans Pro"/>
      <family val="2"/>
    </font>
    <font>
      <b/>
      <sz val="10"/>
      <name val="Arial"/>
      <family val="2"/>
    </font>
    <font>
      <b/>
      <sz val="11"/>
      <color indexed="8"/>
      <name val="Arial"/>
      <family val="2"/>
    </font>
    <font>
      <b/>
      <sz val="11"/>
      <name val="Arial"/>
      <family val="2"/>
    </font>
    <font>
      <sz val="11"/>
      <name val="Arial"/>
      <family val="2"/>
    </font>
    <font>
      <sz val="11"/>
      <color indexed="8"/>
      <name val="Arial"/>
      <family val="2"/>
    </font>
    <font>
      <sz val="11"/>
      <color rgb="FFFF0000"/>
      <name val="Arial"/>
      <family val="2"/>
    </font>
    <font>
      <sz val="11"/>
      <color theme="1"/>
      <name val="Arial"/>
      <family val="2"/>
    </font>
    <font>
      <b/>
      <sz val="11"/>
      <color theme="1"/>
      <name val="Arial"/>
      <family val="2"/>
    </font>
    <font>
      <b/>
      <sz val="14"/>
      <name val="Arial"/>
      <family val="2"/>
    </font>
    <font>
      <b/>
      <sz val="22"/>
      <color theme="1"/>
      <name val="Arial"/>
      <family val="2"/>
    </font>
    <font>
      <sz val="12"/>
      <color theme="1"/>
      <name val="Arial"/>
      <family val="2"/>
    </font>
    <font>
      <b/>
      <sz val="16"/>
      <color theme="1"/>
      <name val="Arial"/>
      <family val="2"/>
    </font>
  </fonts>
  <fills count="13">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9" tint="0.79998168889431442"/>
        <bgColor indexed="64"/>
      </patternFill>
    </fill>
    <fill>
      <patternFill patternType="solid">
        <fgColor theme="9" tint="0.39997558519241921"/>
        <bgColor indexed="64"/>
      </patternFill>
    </fill>
    <fill>
      <patternFill patternType="solid">
        <fgColor theme="7" tint="0.79998168889431442"/>
        <bgColor indexed="64"/>
      </patternFill>
    </fill>
    <fill>
      <patternFill patternType="solid">
        <fgColor theme="5" tint="0.79998168889431442"/>
        <bgColor indexed="64"/>
      </patternFill>
    </fill>
    <fill>
      <patternFill patternType="solid">
        <fgColor theme="6" tint="0.59999389629810485"/>
        <bgColor indexed="64"/>
      </patternFill>
    </fill>
    <fill>
      <patternFill patternType="solid">
        <fgColor theme="4" tint="0.59999389629810485"/>
        <bgColor indexed="64"/>
      </patternFill>
    </fill>
    <fill>
      <patternFill patternType="solid">
        <fgColor theme="4" tint="0.79998168889431442"/>
        <bgColor indexed="64"/>
      </patternFill>
    </fill>
  </fills>
  <borders count="20">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right/>
      <top style="thin">
        <color indexed="64"/>
      </top>
      <bottom/>
      <diagonal/>
    </border>
    <border>
      <left/>
      <right/>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double">
        <color indexed="64"/>
      </left>
      <right style="thin">
        <color indexed="64"/>
      </right>
      <top style="double">
        <color indexed="64"/>
      </top>
      <bottom style="double">
        <color indexed="64"/>
      </bottom>
      <diagonal/>
    </border>
    <border>
      <left style="thin">
        <color indexed="64"/>
      </left>
      <right style="thin">
        <color indexed="64"/>
      </right>
      <top style="double">
        <color indexed="64"/>
      </top>
      <bottom style="double">
        <color indexed="64"/>
      </bottom>
      <diagonal/>
    </border>
    <border>
      <left style="thin">
        <color indexed="64"/>
      </left>
      <right style="medium">
        <color indexed="64"/>
      </right>
      <top style="double">
        <color indexed="64"/>
      </top>
      <bottom style="double">
        <color indexed="64"/>
      </bottom>
      <diagonal/>
    </border>
    <border>
      <left style="thin">
        <color indexed="64"/>
      </left>
      <right style="double">
        <color indexed="64"/>
      </right>
      <top style="double">
        <color indexed="64"/>
      </top>
      <bottom style="double">
        <color indexed="64"/>
      </bottom>
      <diagonal/>
    </border>
    <border>
      <left style="thin">
        <color indexed="64"/>
      </left>
      <right style="thin">
        <color indexed="64"/>
      </right>
      <top style="thin">
        <color indexed="64"/>
      </top>
      <bottom style="double">
        <color indexed="64"/>
      </bottom>
      <diagonal/>
    </border>
    <border>
      <left/>
      <right style="thin">
        <color indexed="64"/>
      </right>
      <top/>
      <bottom/>
      <diagonal/>
    </border>
  </borders>
  <cellStyleXfs count="20">
    <xf numFmtId="0" fontId="0" fillId="0" borderId="0"/>
    <xf numFmtId="0" fontId="12" fillId="0" borderId="0" applyNumberFormat="0" applyFill="0" applyBorder="0" applyAlignment="0" applyProtection="0"/>
    <xf numFmtId="0" fontId="2" fillId="0" borderId="0"/>
    <xf numFmtId="0" fontId="1" fillId="0" borderId="0"/>
    <xf numFmtId="0" fontId="1" fillId="0" borderId="0"/>
    <xf numFmtId="0" fontId="2"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2" fillId="0" borderId="0" applyFont="0" applyFill="0" applyBorder="0" applyAlignment="0" applyProtection="0"/>
    <xf numFmtId="0" fontId="1" fillId="0" borderId="0"/>
    <xf numFmtId="0" fontId="1" fillId="0" borderId="0"/>
    <xf numFmtId="0" fontId="1" fillId="0" borderId="0"/>
  </cellStyleXfs>
  <cellXfs count="262">
    <xf numFmtId="0" fontId="0" fillId="0" borderId="0" xfId="0"/>
    <xf numFmtId="0" fontId="14" fillId="4" borderId="2" xfId="2" applyFont="1" applyFill="1" applyBorder="1" applyAlignment="1">
      <alignment horizontal="center" vertical="center" wrapText="1"/>
    </xf>
    <xf numFmtId="0" fontId="3" fillId="0" borderId="0" xfId="0" applyFont="1"/>
    <xf numFmtId="0" fontId="3" fillId="2" borderId="0" xfId="0" applyFont="1" applyFill="1"/>
    <xf numFmtId="0" fontId="4" fillId="2" borderId="0" xfId="2" applyFont="1" applyFill="1"/>
    <xf numFmtId="0" fontId="5" fillId="0" borderId="0" xfId="0" applyFont="1"/>
    <xf numFmtId="0" fontId="5" fillId="0" borderId="0" xfId="0" applyFont="1" applyAlignment="1">
      <alignment wrapText="1"/>
    </xf>
    <xf numFmtId="0" fontId="9" fillId="0" borderId="0" xfId="0" applyFont="1"/>
    <xf numFmtId="0" fontId="9" fillId="0" borderId="0" xfId="0" applyFont="1" applyAlignment="1">
      <alignment wrapText="1"/>
    </xf>
    <xf numFmtId="0" fontId="11" fillId="0" borderId="0" xfId="0" applyFont="1" applyAlignment="1">
      <alignment wrapText="1"/>
    </xf>
    <xf numFmtId="49" fontId="9" fillId="0" borderId="0" xfId="0" applyNumberFormat="1" applyFont="1" applyAlignment="1">
      <alignment horizontal="center" vertical="center"/>
    </xf>
    <xf numFmtId="0" fontId="14" fillId="4" borderId="3" xfId="2" applyFont="1" applyFill="1" applyBorder="1" applyAlignment="1">
      <alignment horizontal="center" vertical="center" wrapText="1"/>
    </xf>
    <xf numFmtId="0" fontId="14" fillId="4" borderId="4" xfId="2" applyFont="1" applyFill="1" applyBorder="1" applyAlignment="1">
      <alignment horizontal="center" vertical="top" wrapText="1"/>
    </xf>
    <xf numFmtId="0" fontId="14" fillId="4" borderId="5" xfId="2" applyFont="1" applyFill="1" applyBorder="1" applyAlignment="1">
      <alignment horizontal="center" vertical="center" wrapText="1"/>
    </xf>
    <xf numFmtId="0" fontId="14" fillId="4" borderId="6" xfId="2" applyFont="1" applyFill="1" applyBorder="1" applyAlignment="1">
      <alignment horizontal="center" vertical="center" wrapText="1"/>
    </xf>
    <xf numFmtId="0" fontId="14" fillId="4" borderId="7" xfId="2" applyFont="1" applyFill="1" applyBorder="1" applyAlignment="1">
      <alignment horizontal="center" vertical="center" wrapText="1"/>
    </xf>
    <xf numFmtId="0" fontId="16" fillId="11" borderId="2" xfId="2" applyFont="1" applyFill="1" applyBorder="1" applyAlignment="1">
      <alignment horizontal="center" vertical="center"/>
    </xf>
    <xf numFmtId="0" fontId="15" fillId="11" borderId="2" xfId="2" applyFont="1" applyFill="1" applyBorder="1" applyAlignment="1">
      <alignment horizontal="center" vertical="center"/>
    </xf>
    <xf numFmtId="0" fontId="15" fillId="12" borderId="1" xfId="0" applyFont="1" applyFill="1" applyBorder="1" applyAlignment="1">
      <alignment horizontal="left" vertical="center"/>
    </xf>
    <xf numFmtId="0" fontId="15" fillId="12" borderId="2" xfId="0" applyFont="1" applyFill="1" applyBorder="1" applyAlignment="1">
      <alignment horizontal="left" vertical="center"/>
    </xf>
    <xf numFmtId="0" fontId="17" fillId="12" borderId="2" xfId="0" applyFont="1" applyFill="1" applyBorder="1"/>
    <xf numFmtId="0" fontId="18" fillId="12" borderId="2" xfId="0" applyFont="1" applyFill="1" applyBorder="1"/>
    <xf numFmtId="0" fontId="18" fillId="12" borderId="3" xfId="0" applyFont="1" applyFill="1" applyBorder="1"/>
    <xf numFmtId="0" fontId="15" fillId="0" borderId="4" xfId="0" applyFont="1" applyBorder="1" applyAlignment="1">
      <alignment horizontal="left" vertical="center" wrapText="1"/>
    </xf>
    <xf numFmtId="0" fontId="15" fillId="0" borderId="4" xfId="0" applyFont="1" applyBorder="1" applyAlignment="1">
      <alignment horizontal="center" vertical="center"/>
    </xf>
    <xf numFmtId="0" fontId="18" fillId="4" borderId="4" xfId="0" applyFont="1" applyFill="1" applyBorder="1" applyAlignment="1">
      <alignment horizontal="center" vertical="center"/>
    </xf>
    <xf numFmtId="0" fontId="18" fillId="0" borderId="4" xfId="0" applyFont="1" applyBorder="1"/>
    <xf numFmtId="0" fontId="18" fillId="0" borderId="4" xfId="0" applyFont="1" applyBorder="1" applyAlignment="1">
      <alignment wrapText="1"/>
    </xf>
    <xf numFmtId="0" fontId="15" fillId="0" borderId="4" xfId="0" applyFont="1" applyBorder="1" applyAlignment="1">
      <alignment wrapText="1"/>
    </xf>
    <xf numFmtId="0" fontId="15" fillId="0" borderId="4" xfId="9" applyFont="1" applyBorder="1" applyAlignment="1">
      <alignment horizontal="left" vertical="top" wrapText="1"/>
    </xf>
    <xf numFmtId="0" fontId="15" fillId="0" borderId="4" xfId="3" applyFont="1" applyBorder="1" applyAlignment="1">
      <alignment horizontal="center" vertical="center"/>
    </xf>
    <xf numFmtId="49" fontId="15" fillId="0" borderId="4" xfId="8" quotePrefix="1" applyNumberFormat="1" applyFont="1" applyBorder="1" applyAlignment="1">
      <alignment vertical="center" wrapText="1"/>
    </xf>
    <xf numFmtId="0" fontId="17" fillId="0" borderId="4" xfId="3" applyFont="1" applyBorder="1" applyAlignment="1">
      <alignment horizontal="center" vertical="center"/>
    </xf>
    <xf numFmtId="0" fontId="18" fillId="0" borderId="0" xfId="0" applyFont="1" applyAlignment="1">
      <alignment horizontal="left" vertical="center" wrapText="1"/>
    </xf>
    <xf numFmtId="0" fontId="18" fillId="0" borderId="4" xfId="0" applyFont="1" applyBorder="1" applyAlignment="1">
      <alignment horizontal="left" vertical="center" wrapText="1"/>
    </xf>
    <xf numFmtId="0" fontId="17" fillId="0" borderId="4" xfId="0" applyFont="1" applyBorder="1" applyAlignment="1">
      <alignment horizontal="center" vertical="center" wrapText="1"/>
    </xf>
    <xf numFmtId="0" fontId="17" fillId="0" borderId="4" xfId="0" applyFont="1" applyBorder="1" applyAlignment="1">
      <alignment horizontal="center" vertical="center"/>
    </xf>
    <xf numFmtId="0" fontId="13" fillId="4" borderId="1" xfId="8" applyFont="1" applyFill="1" applyBorder="1" applyAlignment="1">
      <alignment horizontal="center" vertical="center"/>
    </xf>
    <xf numFmtId="0" fontId="13" fillId="4" borderId="2" xfId="8" applyFont="1" applyFill="1" applyBorder="1" applyAlignment="1">
      <alignment horizontal="center" vertical="center"/>
    </xf>
    <xf numFmtId="0" fontId="13" fillId="4" borderId="3" xfId="8" applyFont="1" applyFill="1" applyBorder="1" applyAlignment="1">
      <alignment horizontal="center" vertical="center"/>
    </xf>
    <xf numFmtId="3" fontId="14" fillId="4" borderId="4" xfId="12" applyNumberFormat="1" applyFont="1" applyFill="1" applyBorder="1" applyAlignment="1">
      <alignment horizontal="center" vertical="center"/>
    </xf>
    <xf numFmtId="0" fontId="15" fillId="4" borderId="4" xfId="17" applyFont="1" applyFill="1" applyBorder="1" applyAlignment="1">
      <alignment horizontal="left" vertical="top" wrapText="1"/>
    </xf>
    <xf numFmtId="0" fontId="18" fillId="4" borderId="4" xfId="0" applyFont="1" applyFill="1" applyBorder="1"/>
    <xf numFmtId="2" fontId="19" fillId="4" borderId="1" xfId="19" applyNumberFormat="1" applyFont="1" applyFill="1" applyBorder="1" applyAlignment="1">
      <alignment horizontal="center" vertical="center"/>
    </xf>
    <xf numFmtId="0" fontId="19" fillId="4" borderId="2" xfId="19" applyFont="1" applyFill="1" applyBorder="1" applyAlignment="1">
      <alignment horizontal="center" vertical="center"/>
    </xf>
    <xf numFmtId="0" fontId="19" fillId="4" borderId="3" xfId="19" applyFont="1" applyFill="1" applyBorder="1" applyAlignment="1">
      <alignment horizontal="center" vertical="center"/>
    </xf>
    <xf numFmtId="3" fontId="14" fillId="4" borderId="4" xfId="19" applyNumberFormat="1" applyFont="1" applyFill="1" applyBorder="1" applyAlignment="1">
      <alignment horizontal="center" vertical="center"/>
    </xf>
    <xf numFmtId="0" fontId="15" fillId="4" borderId="4" xfId="18" applyFont="1" applyFill="1" applyBorder="1" applyAlignment="1">
      <alignment horizontal="center" vertical="center" wrapText="1"/>
    </xf>
    <xf numFmtId="0" fontId="15" fillId="12" borderId="2" xfId="0" applyFont="1" applyFill="1" applyBorder="1" applyAlignment="1">
      <alignment horizontal="left" vertical="center" wrapText="1"/>
    </xf>
    <xf numFmtId="0" fontId="17" fillId="12" borderId="2" xfId="0" applyFont="1" applyFill="1" applyBorder="1" applyAlignment="1">
      <alignment horizontal="center" vertical="center"/>
    </xf>
    <xf numFmtId="0" fontId="18" fillId="12" borderId="2" xfId="0" applyFont="1" applyFill="1" applyBorder="1" applyAlignment="1">
      <alignment horizontal="center" vertical="center"/>
    </xf>
    <xf numFmtId="0" fontId="14" fillId="12" borderId="4" xfId="2" applyFont="1" applyFill="1" applyBorder="1" applyAlignment="1">
      <alignment horizontal="center" vertical="center"/>
    </xf>
    <xf numFmtId="0" fontId="15" fillId="12" borderId="5" xfId="2" applyFont="1" applyFill="1" applyBorder="1" applyAlignment="1">
      <alignment horizontal="center" vertical="center" textRotation="90" wrapText="1"/>
    </xf>
    <xf numFmtId="0" fontId="16" fillId="12" borderId="3" xfId="2" applyFont="1" applyFill="1" applyBorder="1" applyAlignment="1">
      <alignment horizontal="center" vertical="center"/>
    </xf>
    <xf numFmtId="0" fontId="15" fillId="12" borderId="1" xfId="2" applyFont="1" applyFill="1" applyBorder="1" applyAlignment="1">
      <alignment horizontal="center" vertical="center"/>
    </xf>
    <xf numFmtId="0" fontId="16" fillId="12" borderId="1" xfId="2" applyFont="1" applyFill="1" applyBorder="1" applyAlignment="1">
      <alignment horizontal="center" vertical="center"/>
    </xf>
    <xf numFmtId="0" fontId="15" fillId="0" borderId="4" xfId="13" applyFont="1" applyBorder="1" applyAlignment="1">
      <alignment vertical="center" wrapText="1"/>
    </xf>
    <xf numFmtId="0" fontId="15" fillId="0" borderId="4" xfId="0" applyFont="1" applyBorder="1" applyAlignment="1">
      <alignment horizontal="center" vertical="center" wrapText="1"/>
    </xf>
    <xf numFmtId="0" fontId="15" fillId="0" borderId="4" xfId="9" applyFont="1" applyBorder="1" applyAlignment="1">
      <alignment horizontal="left" vertical="center" wrapText="1"/>
    </xf>
    <xf numFmtId="0" fontId="18" fillId="0" borderId="4" xfId="0" applyFont="1" applyBorder="1" applyAlignment="1">
      <alignment vertical="center" wrapText="1"/>
    </xf>
    <xf numFmtId="0" fontId="15" fillId="0" borderId="4" xfId="10" applyFont="1" applyBorder="1" applyAlignment="1">
      <alignment horizontal="left" vertical="top" wrapText="1"/>
    </xf>
    <xf numFmtId="0" fontId="18" fillId="0" borderId="4" xfId="0" applyFont="1" applyBorder="1" applyAlignment="1">
      <alignment horizontal="left" vertical="top" wrapText="1"/>
    </xf>
    <xf numFmtId="0" fontId="18" fillId="0" borderId="1" xfId="0" applyFont="1" applyBorder="1" applyAlignment="1">
      <alignment horizontal="center" vertical="center"/>
    </xf>
    <xf numFmtId="49" fontId="15" fillId="0" borderId="5" xfId="8" quotePrefix="1" applyNumberFormat="1" applyFont="1" applyBorder="1" applyAlignment="1">
      <alignment vertical="center" wrapText="1"/>
    </xf>
    <xf numFmtId="0" fontId="18" fillId="4" borderId="5" xfId="0" applyFont="1" applyFill="1" applyBorder="1" applyAlignment="1">
      <alignment horizontal="center" vertical="center"/>
    </xf>
    <xf numFmtId="0" fontId="18" fillId="0" borderId="5" xfId="0" applyFont="1" applyBorder="1"/>
    <xf numFmtId="0" fontId="18" fillId="4" borderId="7" xfId="0" applyFont="1" applyFill="1" applyBorder="1" applyAlignment="1">
      <alignment horizontal="center" vertical="center"/>
    </xf>
    <xf numFmtId="0" fontId="18" fillId="0" borderId="7" xfId="0" applyFont="1" applyBorder="1"/>
    <xf numFmtId="0" fontId="18" fillId="4" borderId="3" xfId="0" applyFont="1" applyFill="1" applyBorder="1" applyAlignment="1">
      <alignment horizontal="center" vertical="center"/>
    </xf>
    <xf numFmtId="0" fontId="18" fillId="4" borderId="12" xfId="0" applyFont="1" applyFill="1" applyBorder="1" applyAlignment="1">
      <alignment horizontal="center" vertical="center"/>
    </xf>
    <xf numFmtId="9" fontId="15" fillId="0" borderId="0" xfId="16" applyFont="1" applyFill="1" applyAlignment="1" applyProtection="1">
      <alignment horizontal="right"/>
    </xf>
    <xf numFmtId="10" fontId="15" fillId="0" borderId="0" xfId="16" applyNumberFormat="1" applyFont="1" applyFill="1" applyAlignment="1" applyProtection="1">
      <alignment horizontal="right"/>
    </xf>
    <xf numFmtId="10" fontId="17" fillId="0" borderId="0" xfId="16" applyNumberFormat="1" applyFont="1" applyFill="1" applyAlignment="1" applyProtection="1">
      <alignment horizontal="right"/>
    </xf>
    <xf numFmtId="0" fontId="21" fillId="2" borderId="0" xfId="0" applyFont="1" applyFill="1"/>
    <xf numFmtId="0" fontId="22" fillId="2" borderId="0" xfId="0" applyFont="1" applyFill="1"/>
    <xf numFmtId="0" fontId="23" fillId="2" borderId="0" xfId="0" applyFont="1" applyFill="1"/>
    <xf numFmtId="17" fontId="3" fillId="2" borderId="0" xfId="0" applyNumberFormat="1" applyFont="1" applyFill="1" applyAlignment="1">
      <alignment horizontal="left"/>
    </xf>
    <xf numFmtId="49" fontId="14" fillId="5" borderId="4" xfId="2" applyNumberFormat="1" applyFont="1" applyFill="1" applyBorder="1" applyAlignment="1">
      <alignment wrapText="1"/>
    </xf>
    <xf numFmtId="0" fontId="14" fillId="5" borderId="4" xfId="2" applyFont="1" applyFill="1" applyBorder="1" applyAlignment="1">
      <alignment horizontal="left" wrapText="1"/>
    </xf>
    <xf numFmtId="0" fontId="14" fillId="5" borderId="4" xfId="2" applyFont="1" applyFill="1" applyBorder="1" applyAlignment="1">
      <alignment horizontal="center" vertical="top" wrapText="1"/>
    </xf>
    <xf numFmtId="0" fontId="14" fillId="12" borderId="2" xfId="2" applyFont="1" applyFill="1" applyBorder="1" applyAlignment="1">
      <alignment vertical="center" wrapText="1"/>
    </xf>
    <xf numFmtId="0" fontId="14" fillId="12" borderId="2" xfId="2" applyFont="1" applyFill="1" applyBorder="1" applyAlignment="1">
      <alignment horizontal="left" vertical="top" wrapText="1"/>
    </xf>
    <xf numFmtId="49" fontId="16" fillId="0" borderId="1" xfId="4" applyNumberFormat="1" applyFont="1" applyBorder="1" applyAlignment="1">
      <alignment horizontal="left" vertical="center" wrapText="1"/>
    </xf>
    <xf numFmtId="0" fontId="16" fillId="0" borderId="1" xfId="4" applyFont="1" applyBorder="1" applyAlignment="1">
      <alignment vertical="top" wrapText="1"/>
    </xf>
    <xf numFmtId="49" fontId="18" fillId="0" borderId="4" xfId="2" applyNumberFormat="1" applyFont="1" applyBorder="1" applyAlignment="1">
      <alignment horizontal="left" vertical="top" wrapText="1"/>
    </xf>
    <xf numFmtId="0" fontId="14" fillId="12" borderId="3" xfId="2" applyFont="1" applyFill="1" applyBorder="1" applyAlignment="1">
      <alignment horizontal="left" vertical="top" wrapText="1"/>
    </xf>
    <xf numFmtId="0" fontId="16" fillId="0" borderId="1" xfId="5" applyFont="1" applyBorder="1" applyAlignment="1">
      <alignment vertical="top" wrapText="1"/>
    </xf>
    <xf numFmtId="49" fontId="15" fillId="0" borderId="4" xfId="2" applyNumberFormat="1" applyFont="1" applyBorder="1" applyAlignment="1">
      <alignment horizontal="left" vertical="top" wrapText="1"/>
    </xf>
    <xf numFmtId="49" fontId="14" fillId="12" borderId="4" xfId="2" applyNumberFormat="1" applyFont="1" applyFill="1" applyBorder="1" applyAlignment="1">
      <alignment horizontal="left" vertical="center" wrapText="1"/>
    </xf>
    <xf numFmtId="0" fontId="14" fillId="12" borderId="4" xfId="4" applyFont="1" applyFill="1" applyBorder="1" applyAlignment="1">
      <alignment vertical="center" wrapText="1"/>
    </xf>
    <xf numFmtId="0" fontId="13" fillId="12" borderId="1" xfId="4" applyFont="1" applyFill="1" applyBorder="1" applyAlignment="1">
      <alignment vertical="center" wrapText="1"/>
    </xf>
    <xf numFmtId="0" fontId="14" fillId="12" borderId="4" xfId="4" applyFont="1" applyFill="1" applyBorder="1" applyAlignment="1">
      <alignment horizontal="center" vertical="center" wrapText="1"/>
    </xf>
    <xf numFmtId="0" fontId="14" fillId="0" borderId="4" xfId="2" applyFont="1" applyBorder="1" applyAlignment="1">
      <alignment horizontal="center" vertical="center" wrapText="1"/>
    </xf>
    <xf numFmtId="49" fontId="15" fillId="0" borderId="4" xfId="4" applyNumberFormat="1" applyFont="1" applyBorder="1" applyAlignment="1">
      <alignment horizontal="left" wrapText="1"/>
    </xf>
    <xf numFmtId="0" fontId="15" fillId="0" borderId="1" xfId="4" applyFont="1" applyBorder="1" applyAlignment="1">
      <alignment vertical="center" wrapText="1"/>
    </xf>
    <xf numFmtId="0" fontId="15" fillId="0" borderId="4" xfId="4" applyFont="1" applyBorder="1" applyAlignment="1" applyProtection="1">
      <alignment horizontal="left" vertical="top" wrapText="1"/>
      <protection locked="0"/>
    </xf>
    <xf numFmtId="49" fontId="15" fillId="0" borderId="4" xfId="2" applyNumberFormat="1" applyFont="1" applyBorder="1" applyAlignment="1">
      <alignment horizontal="left" wrapText="1"/>
    </xf>
    <xf numFmtId="49" fontId="15" fillId="0" borderId="4" xfId="2" quotePrefix="1" applyNumberFormat="1" applyFont="1" applyBorder="1" applyAlignment="1">
      <alignment horizontal="left" vertical="top" wrapText="1"/>
    </xf>
    <xf numFmtId="49" fontId="15" fillId="0" borderId="0" xfId="2" applyNumberFormat="1" applyFont="1" applyAlignment="1">
      <alignment horizontal="left" vertical="top" wrapText="1"/>
    </xf>
    <xf numFmtId="0" fontId="18" fillId="12" borderId="3" xfId="0" applyFont="1" applyFill="1" applyBorder="1" applyProtection="1">
      <protection locked="0"/>
    </xf>
    <xf numFmtId="0" fontId="15" fillId="0" borderId="4" xfId="0" applyFont="1" applyBorder="1" applyAlignment="1" applyProtection="1">
      <alignment horizontal="center" vertical="center"/>
      <protection locked="0"/>
    </xf>
    <xf numFmtId="0" fontId="18" fillId="0" borderId="4" xfId="0" applyFont="1" applyBorder="1" applyAlignment="1" applyProtection="1">
      <alignment horizontal="center" vertical="center"/>
      <protection locked="0"/>
    </xf>
    <xf numFmtId="0" fontId="18" fillId="0" borderId="4" xfId="0" applyFont="1" applyBorder="1" applyProtection="1">
      <protection locked="0"/>
    </xf>
    <xf numFmtId="0" fontId="18" fillId="0" borderId="4" xfId="3" applyFont="1" applyBorder="1" applyAlignment="1" applyProtection="1">
      <alignment horizontal="center" vertical="center"/>
      <protection locked="0"/>
    </xf>
    <xf numFmtId="0" fontId="18" fillId="12" borderId="2" xfId="0" applyFont="1" applyFill="1" applyBorder="1" applyAlignment="1" applyProtection="1">
      <alignment horizontal="center" vertical="center"/>
      <protection locked="0"/>
    </xf>
    <xf numFmtId="0" fontId="18" fillId="12" borderId="4" xfId="0" applyFont="1" applyFill="1" applyBorder="1" applyAlignment="1" applyProtection="1">
      <alignment horizontal="center" vertical="center"/>
      <protection locked="0"/>
    </xf>
    <xf numFmtId="0" fontId="18" fillId="0" borderId="4" xfId="0" applyFont="1" applyBorder="1" applyAlignment="1" applyProtection="1">
      <alignment horizontal="center" vertical="center" wrapText="1"/>
      <protection locked="0"/>
    </xf>
    <xf numFmtId="0" fontId="18" fillId="0" borderId="4" xfId="3" applyFont="1" applyBorder="1" applyAlignment="1" applyProtection="1">
      <alignment horizontal="center" vertical="center" wrapText="1"/>
      <protection locked="0"/>
    </xf>
    <xf numFmtId="0" fontId="18" fillId="0" borderId="1" xfId="14" applyFont="1" applyBorder="1" applyAlignment="1" applyProtection="1">
      <alignment horizontal="center" vertical="center"/>
      <protection locked="0"/>
    </xf>
    <xf numFmtId="0" fontId="18" fillId="0" borderId="4" xfId="14" applyFont="1" applyBorder="1" applyAlignment="1" applyProtection="1">
      <alignment horizontal="center" vertical="center"/>
      <protection locked="0"/>
    </xf>
    <xf numFmtId="0" fontId="18" fillId="0" borderId="5" xfId="14" applyFont="1" applyBorder="1" applyAlignment="1" applyProtection="1">
      <alignment horizontal="center" vertical="center"/>
      <protection locked="0"/>
    </xf>
    <xf numFmtId="0" fontId="18" fillId="0" borderId="5" xfId="0" applyFont="1" applyBorder="1" applyAlignment="1" applyProtection="1">
      <alignment horizontal="center" vertical="center"/>
      <protection locked="0"/>
    </xf>
    <xf numFmtId="0" fontId="18" fillId="0" borderId="5" xfId="0" applyFont="1" applyBorder="1" applyProtection="1">
      <protection locked="0"/>
    </xf>
    <xf numFmtId="0" fontId="18" fillId="0" borderId="7" xfId="14" applyFont="1" applyBorder="1" applyAlignment="1" applyProtection="1">
      <alignment horizontal="center" vertical="center"/>
      <protection locked="0"/>
    </xf>
    <xf numFmtId="0" fontId="18" fillId="0" borderId="7" xfId="0" applyFont="1" applyBorder="1" applyAlignment="1" applyProtection="1">
      <alignment horizontal="center" vertical="center"/>
      <protection locked="0"/>
    </xf>
    <xf numFmtId="0" fontId="18" fillId="0" borderId="7" xfId="0" applyFont="1" applyBorder="1" applyProtection="1">
      <protection locked="0"/>
    </xf>
    <xf numFmtId="0" fontId="15" fillId="11" borderId="1" xfId="2" applyFont="1" applyFill="1" applyBorder="1" applyAlignment="1">
      <alignment horizontal="left"/>
    </xf>
    <xf numFmtId="0" fontId="16" fillId="11" borderId="2" xfId="2" applyFont="1" applyFill="1" applyBorder="1" applyAlignment="1">
      <alignment horizontal="left" vertical="center" wrapText="1"/>
    </xf>
    <xf numFmtId="0" fontId="14" fillId="11" borderId="2" xfId="0" applyFont="1" applyFill="1" applyBorder="1" applyAlignment="1">
      <alignment horizontal="center" vertical="center" textRotation="90" wrapText="1"/>
    </xf>
    <xf numFmtId="0" fontId="14" fillId="11" borderId="2" xfId="0" applyFont="1" applyFill="1" applyBorder="1" applyAlignment="1">
      <alignment horizontal="center" vertical="center" wrapText="1"/>
    </xf>
    <xf numFmtId="0" fontId="14" fillId="11" borderId="2" xfId="2" applyFont="1" applyFill="1" applyBorder="1" applyAlignment="1">
      <alignment horizontal="center" vertical="center" textRotation="90" wrapText="1"/>
    </xf>
    <xf numFmtId="0" fontId="14" fillId="11" borderId="2" xfId="2" applyFont="1" applyFill="1" applyBorder="1" applyAlignment="1">
      <alignment horizontal="center" vertical="center" wrapText="1"/>
    </xf>
    <xf numFmtId="0" fontId="15" fillId="11" borderId="3" xfId="2" applyFont="1" applyFill="1" applyBorder="1" applyAlignment="1">
      <alignment horizontal="left" vertical="top" wrapText="1"/>
    </xf>
    <xf numFmtId="0" fontId="15" fillId="0" borderId="1" xfId="0" applyFont="1" applyBorder="1" applyAlignment="1">
      <alignment horizontal="center" vertical="center"/>
    </xf>
    <xf numFmtId="0" fontId="15" fillId="2" borderId="4" xfId="0" applyFont="1" applyFill="1" applyBorder="1" applyAlignment="1">
      <alignment wrapText="1"/>
    </xf>
    <xf numFmtId="0" fontId="18" fillId="0" borderId="1" xfId="10" applyFont="1" applyBorder="1" applyAlignment="1">
      <alignment horizontal="center" vertical="center"/>
    </xf>
    <xf numFmtId="0" fontId="18" fillId="0" borderId="1" xfId="13" applyFont="1" applyBorder="1" applyAlignment="1">
      <alignment horizontal="center" vertical="center"/>
    </xf>
    <xf numFmtId="0" fontId="17" fillId="0" borderId="4" xfId="3" applyFont="1" applyBorder="1" applyAlignment="1">
      <alignment horizontal="center" vertical="center" wrapText="1"/>
    </xf>
    <xf numFmtId="0" fontId="18" fillId="0" borderId="1" xfId="14" applyFont="1" applyBorder="1" applyAlignment="1">
      <alignment horizontal="center" vertical="center"/>
    </xf>
    <xf numFmtId="0" fontId="18" fillId="0" borderId="0" xfId="0" applyFont="1" applyAlignment="1">
      <alignment horizontal="left" vertical="top" wrapText="1"/>
    </xf>
    <xf numFmtId="0" fontId="18" fillId="0" borderId="0" xfId="0" applyFont="1" applyAlignment="1">
      <alignment vertical="center" wrapText="1"/>
    </xf>
    <xf numFmtId="0" fontId="15" fillId="0" borderId="4" xfId="3" applyFont="1" applyBorder="1" applyAlignment="1">
      <alignment horizontal="left" vertical="top" wrapText="1"/>
    </xf>
    <xf numFmtId="0" fontId="17" fillId="0" borderId="4" xfId="14" applyFont="1" applyBorder="1" applyAlignment="1">
      <alignment horizontal="center" vertical="center"/>
    </xf>
    <xf numFmtId="0" fontId="18" fillId="0" borderId="4" xfId="14" applyFont="1" applyBorder="1" applyAlignment="1">
      <alignment horizontal="center" vertical="center"/>
    </xf>
    <xf numFmtId="0" fontId="15" fillId="0" borderId="4" xfId="14" applyFont="1" applyBorder="1" applyAlignment="1">
      <alignment horizontal="center" vertical="center"/>
    </xf>
    <xf numFmtId="0" fontId="15" fillId="0" borderId="5" xfId="3" applyFont="1" applyBorder="1" applyAlignment="1">
      <alignment horizontal="left" vertical="top" wrapText="1"/>
    </xf>
    <xf numFmtId="0" fontId="15" fillId="0" borderId="5" xfId="14" applyFont="1" applyBorder="1" applyAlignment="1">
      <alignment horizontal="center" vertical="center"/>
    </xf>
    <xf numFmtId="0" fontId="18" fillId="0" borderId="8" xfId="14" applyFont="1" applyBorder="1" applyAlignment="1">
      <alignment horizontal="center" vertical="center"/>
    </xf>
    <xf numFmtId="49" fontId="15" fillId="0" borderId="7" xfId="8" quotePrefix="1" applyNumberFormat="1" applyFont="1" applyBorder="1" applyAlignment="1">
      <alignment vertical="center" wrapText="1"/>
    </xf>
    <xf numFmtId="0" fontId="15" fillId="0" borderId="7" xfId="3" applyFont="1" applyBorder="1" applyAlignment="1">
      <alignment horizontal="left" vertical="top" wrapText="1"/>
    </xf>
    <xf numFmtId="0" fontId="15" fillId="0" borderId="7" xfId="14" applyFont="1" applyBorder="1" applyAlignment="1">
      <alignment horizontal="center" vertical="center"/>
    </xf>
    <xf numFmtId="0" fontId="18" fillId="0" borderId="9" xfId="14" applyFont="1" applyBorder="1" applyAlignment="1">
      <alignment horizontal="center" vertical="center"/>
    </xf>
    <xf numFmtId="0" fontId="18" fillId="4" borderId="13" xfId="0" applyFont="1" applyFill="1" applyBorder="1" applyAlignment="1">
      <alignment horizontal="center" vertical="center"/>
    </xf>
    <xf numFmtId="0" fontId="15" fillId="0" borderId="3" xfId="3" applyFont="1" applyBorder="1" applyAlignment="1">
      <alignment horizontal="left" vertical="top" wrapText="1"/>
    </xf>
    <xf numFmtId="0" fontId="15" fillId="0" borderId="1" xfId="14" applyFont="1" applyBorder="1" applyAlignment="1">
      <alignment horizontal="center" vertical="center"/>
    </xf>
    <xf numFmtId="0" fontId="15" fillId="0" borderId="4" xfId="0" applyFont="1" applyBorder="1" applyAlignment="1">
      <alignment horizontal="left" vertical="top" wrapText="1"/>
    </xf>
    <xf numFmtId="0" fontId="15" fillId="11" borderId="9" xfId="2" applyFont="1" applyFill="1" applyBorder="1" applyAlignment="1">
      <alignment horizontal="left"/>
    </xf>
    <xf numFmtId="0" fontId="16" fillId="11" borderId="11" xfId="2" applyFont="1" applyFill="1" applyBorder="1" applyAlignment="1">
      <alignment horizontal="left" vertical="center" wrapText="1"/>
    </xf>
    <xf numFmtId="0" fontId="14" fillId="11" borderId="11" xfId="0" applyFont="1" applyFill="1" applyBorder="1" applyAlignment="1">
      <alignment horizontal="center" vertical="center" textRotation="90" wrapText="1"/>
    </xf>
    <xf numFmtId="0" fontId="14" fillId="11" borderId="11" xfId="0" applyFont="1" applyFill="1" applyBorder="1" applyAlignment="1">
      <alignment horizontal="center" vertical="center" wrapText="1"/>
    </xf>
    <xf numFmtId="0" fontId="14" fillId="11" borderId="11" xfId="2" applyFont="1" applyFill="1" applyBorder="1" applyAlignment="1">
      <alignment horizontal="center" vertical="center" textRotation="90" wrapText="1"/>
    </xf>
    <xf numFmtId="0" fontId="14" fillId="11" borderId="11" xfId="2" applyFont="1" applyFill="1" applyBorder="1" applyAlignment="1">
      <alignment horizontal="center" vertical="center" wrapText="1"/>
    </xf>
    <xf numFmtId="0" fontId="15" fillId="11" borderId="13" xfId="2" applyFont="1" applyFill="1" applyBorder="1" applyAlignment="1">
      <alignment horizontal="left" vertical="top" wrapText="1"/>
    </xf>
    <xf numFmtId="0" fontId="18" fillId="0" borderId="4" xfId="10" applyFont="1" applyBorder="1" applyAlignment="1">
      <alignment horizontal="center" vertical="center"/>
    </xf>
    <xf numFmtId="0" fontId="18" fillId="12" borderId="2" xfId="0" applyFont="1" applyFill="1" applyBorder="1" applyProtection="1">
      <protection locked="0"/>
    </xf>
    <xf numFmtId="0" fontId="18" fillId="0" borderId="9" xfId="0" applyFont="1" applyBorder="1" applyAlignment="1" applyProtection="1">
      <alignment horizontal="center" vertical="center"/>
      <protection locked="0"/>
    </xf>
    <xf numFmtId="0" fontId="18" fillId="0" borderId="1" xfId="0" applyFont="1" applyBorder="1" applyAlignment="1" applyProtection="1">
      <alignment horizontal="center" vertical="center"/>
      <protection locked="0"/>
    </xf>
    <xf numFmtId="0" fontId="18" fillId="0" borderId="8" xfId="0" applyFont="1" applyBorder="1" applyAlignment="1" applyProtection="1">
      <alignment horizontal="center" vertical="center"/>
      <protection locked="0"/>
    </xf>
    <xf numFmtId="0" fontId="18" fillId="0" borderId="4" xfId="0" applyFont="1" applyBorder="1" applyAlignment="1">
      <alignment horizontal="center" vertical="center"/>
    </xf>
    <xf numFmtId="0" fontId="18" fillId="0" borderId="4" xfId="13" applyFont="1" applyBorder="1" applyAlignment="1">
      <alignment horizontal="center" vertical="center"/>
    </xf>
    <xf numFmtId="0" fontId="18" fillId="0" borderId="0" xfId="0" applyFont="1" applyAlignment="1">
      <alignment wrapText="1"/>
    </xf>
    <xf numFmtId="0" fontId="15" fillId="0" borderId="5" xfId="0" applyFont="1" applyBorder="1" applyAlignment="1">
      <alignment horizontal="left" vertical="center" wrapText="1"/>
    </xf>
    <xf numFmtId="0" fontId="17" fillId="0" borderId="5" xfId="0" applyFont="1" applyBorder="1" applyAlignment="1">
      <alignment horizontal="center" vertical="center"/>
    </xf>
    <xf numFmtId="0" fontId="18" fillId="0" borderId="5" xfId="0" applyFont="1" applyBorder="1" applyAlignment="1">
      <alignment horizontal="center" vertical="center"/>
    </xf>
    <xf numFmtId="49" fontId="15" fillId="12" borderId="1" xfId="8" quotePrefix="1" applyNumberFormat="1" applyFont="1" applyFill="1" applyBorder="1" applyAlignment="1">
      <alignment vertical="center" wrapText="1"/>
    </xf>
    <xf numFmtId="49" fontId="15" fillId="0" borderId="9" xfId="8" quotePrefix="1" applyNumberFormat="1" applyFont="1" applyBorder="1" applyAlignment="1">
      <alignment vertical="center" wrapText="1"/>
    </xf>
    <xf numFmtId="0" fontId="15" fillId="0" borderId="7" xfId="0" applyFont="1" applyBorder="1" applyAlignment="1">
      <alignment horizontal="left" vertical="center" wrapText="1"/>
    </xf>
    <xf numFmtId="0" fontId="17" fillId="0" borderId="9" xfId="0" applyFont="1" applyBorder="1" applyAlignment="1">
      <alignment horizontal="center" vertical="center"/>
    </xf>
    <xf numFmtId="0" fontId="18" fillId="0" borderId="9" xfId="0" applyFont="1" applyBorder="1" applyAlignment="1">
      <alignment horizontal="center" vertical="center"/>
    </xf>
    <xf numFmtId="0" fontId="18" fillId="4" borderId="19" xfId="0" applyFont="1" applyFill="1" applyBorder="1" applyAlignment="1">
      <alignment horizontal="center" vertical="center"/>
    </xf>
    <xf numFmtId="49" fontId="15" fillId="0" borderId="1" xfId="8" quotePrefix="1" applyNumberFormat="1" applyFont="1" applyBorder="1" applyAlignment="1">
      <alignment vertical="center" wrapText="1"/>
    </xf>
    <xf numFmtId="0" fontId="17" fillId="0" borderId="1" xfId="0" applyFont="1" applyBorder="1" applyAlignment="1">
      <alignment horizontal="center" vertical="center"/>
    </xf>
    <xf numFmtId="49" fontId="15" fillId="0" borderId="8" xfId="8" quotePrefix="1" applyNumberFormat="1" applyFont="1" applyBorder="1" applyAlignment="1">
      <alignment vertical="center" wrapText="1"/>
    </xf>
    <xf numFmtId="0" fontId="17" fillId="0" borderId="8" xfId="0" applyFont="1" applyBorder="1" applyAlignment="1">
      <alignment horizontal="center" vertical="center"/>
    </xf>
    <xf numFmtId="0" fontId="18" fillId="0" borderId="8" xfId="0" applyFont="1" applyBorder="1" applyAlignment="1">
      <alignment horizontal="center" vertical="center"/>
    </xf>
    <xf numFmtId="0" fontId="15" fillId="0" borderId="9" xfId="0" applyFont="1" applyBorder="1" applyAlignment="1">
      <alignment horizontal="center" vertical="center"/>
    </xf>
    <xf numFmtId="0" fontId="6" fillId="0" borderId="5" xfId="2" applyFont="1" applyBorder="1" applyAlignment="1">
      <alignment horizontal="center" vertical="center" wrapText="1"/>
    </xf>
    <xf numFmtId="0" fontId="6" fillId="4" borderId="5" xfId="2" applyFont="1" applyFill="1" applyBorder="1" applyAlignment="1">
      <alignment horizontal="center" vertical="center" textRotation="90"/>
    </xf>
    <xf numFmtId="0" fontId="6" fillId="0" borderId="5" xfId="2" applyFont="1" applyBorder="1" applyAlignment="1">
      <alignment horizontal="center" vertical="center" textRotation="90"/>
    </xf>
    <xf numFmtId="0" fontId="6" fillId="7" borderId="5" xfId="2" applyFont="1" applyFill="1" applyBorder="1" applyAlignment="1">
      <alignment horizontal="center" vertical="center" textRotation="90" wrapText="1"/>
    </xf>
    <xf numFmtId="0" fontId="6" fillId="8" borderId="5" xfId="2" applyFont="1" applyFill="1" applyBorder="1" applyAlignment="1">
      <alignment horizontal="center" vertical="center" textRotation="90" wrapText="1"/>
    </xf>
    <xf numFmtId="0" fontId="6" fillId="9" borderId="5" xfId="2" applyFont="1" applyFill="1" applyBorder="1" applyAlignment="1">
      <alignment horizontal="center" vertical="center" textRotation="90" wrapText="1"/>
    </xf>
    <xf numFmtId="0" fontId="6" fillId="10" borderId="5" xfId="2" applyFont="1" applyFill="1" applyBorder="1" applyAlignment="1">
      <alignment horizontal="center" vertical="center" textRotation="90" wrapText="1"/>
    </xf>
    <xf numFmtId="0" fontId="6" fillId="0" borderId="5" xfId="2" applyFont="1" applyBorder="1" applyAlignment="1">
      <alignment horizontal="center" vertical="center" textRotation="90" wrapText="1"/>
    </xf>
    <xf numFmtId="0" fontId="5" fillId="0" borderId="5" xfId="2" applyFont="1" applyBorder="1" applyAlignment="1">
      <alignment horizontal="center" vertical="center" textRotation="90" wrapText="1"/>
    </xf>
    <xf numFmtId="0" fontId="7" fillId="6" borderId="18" xfId="2" applyFont="1" applyFill="1" applyBorder="1" applyAlignment="1">
      <alignment horizontal="center" vertical="center" textRotation="90" wrapText="1"/>
    </xf>
    <xf numFmtId="0" fontId="7" fillId="6" borderId="14" xfId="2" applyFont="1" applyFill="1" applyBorder="1" applyAlignment="1">
      <alignment vertical="center" wrapText="1"/>
    </xf>
    <xf numFmtId="10" fontId="7" fillId="6" borderId="15" xfId="2" applyNumberFormat="1" applyFont="1" applyFill="1" applyBorder="1" applyAlignment="1">
      <alignment horizontal="right" vertical="center" wrapText="1"/>
    </xf>
    <xf numFmtId="0" fontId="7" fillId="6" borderId="15" xfId="2" applyFont="1" applyFill="1" applyBorder="1" applyAlignment="1">
      <alignment horizontal="center" vertical="center" wrapText="1"/>
    </xf>
    <xf numFmtId="0" fontId="7" fillId="3" borderId="15" xfId="2" applyFont="1" applyFill="1" applyBorder="1" applyAlignment="1">
      <alignment horizontal="center" vertical="center" wrapText="1"/>
    </xf>
    <xf numFmtId="9" fontId="7" fillId="3" borderId="16" xfId="16" applyFont="1" applyFill="1" applyBorder="1" applyAlignment="1" applyProtection="1">
      <alignment horizontal="center" vertical="center"/>
    </xf>
    <xf numFmtId="3" fontId="7" fillId="3" borderId="15" xfId="2" applyNumberFormat="1" applyFont="1" applyFill="1" applyBorder="1" applyAlignment="1">
      <alignment horizontal="center" vertical="center" wrapText="1"/>
    </xf>
    <xf numFmtId="0" fontId="7" fillId="6" borderId="17" xfId="2" applyFont="1" applyFill="1" applyBorder="1" applyAlignment="1">
      <alignment horizontal="center" vertical="center" wrapText="1"/>
    </xf>
    <xf numFmtId="0" fontId="6" fillId="4" borderId="9" xfId="1" applyFont="1" applyFill="1" applyBorder="1" applyAlignment="1" applyProtection="1">
      <alignment horizontal="left" vertical="center" indent="2"/>
    </xf>
    <xf numFmtId="10" fontId="6" fillId="4" borderId="9" xfId="1" applyNumberFormat="1" applyFont="1" applyFill="1" applyBorder="1" applyAlignment="1" applyProtection="1">
      <alignment horizontal="center" vertical="center"/>
    </xf>
    <xf numFmtId="0" fontId="6" fillId="0" borderId="7" xfId="2" applyFont="1" applyBorder="1" applyAlignment="1">
      <alignment horizontal="center" wrapText="1"/>
    </xf>
    <xf numFmtId="0" fontId="6" fillId="3" borderId="7" xfId="2" applyFont="1" applyFill="1" applyBorder="1" applyAlignment="1">
      <alignment vertical="center" wrapText="1"/>
    </xf>
    <xf numFmtId="0" fontId="5" fillId="0" borderId="7" xfId="2" applyFont="1" applyBorder="1" applyAlignment="1">
      <alignment vertical="center"/>
    </xf>
    <xf numFmtId="9" fontId="7" fillId="6" borderId="16" xfId="16" applyFont="1" applyFill="1" applyBorder="1" applyAlignment="1" applyProtection="1">
      <alignment horizontal="center" vertical="center"/>
    </xf>
    <xf numFmtId="3" fontId="7" fillId="6" borderId="15" xfId="2" applyNumberFormat="1" applyFont="1" applyFill="1" applyBorder="1" applyAlignment="1">
      <alignment horizontal="center" vertical="center" wrapText="1"/>
    </xf>
    <xf numFmtId="0" fontId="6" fillId="0" borderId="7" xfId="2" applyFont="1" applyBorder="1" applyAlignment="1">
      <alignment horizontal="center" vertical="center" wrapText="1"/>
    </xf>
    <xf numFmtId="9" fontId="6" fillId="0" borderId="7" xfId="16" applyFont="1" applyFill="1" applyBorder="1" applyAlignment="1" applyProtection="1">
      <alignment vertical="center"/>
    </xf>
    <xf numFmtId="3" fontId="6" fillId="0" borderId="7" xfId="2" applyNumberFormat="1" applyFont="1" applyBorder="1" applyAlignment="1">
      <alignment vertical="center" wrapText="1"/>
    </xf>
    <xf numFmtId="9" fontId="5" fillId="0" borderId="7" xfId="16" applyFont="1" applyFill="1" applyBorder="1" applyAlignment="1" applyProtection="1">
      <alignment vertical="center"/>
    </xf>
    <xf numFmtId="10" fontId="0" fillId="0" borderId="0" xfId="0" applyNumberFormat="1"/>
    <xf numFmtId="0" fontId="18" fillId="0" borderId="7" xfId="3" applyFont="1" applyBorder="1" applyAlignment="1" applyProtection="1">
      <alignment horizontal="center" vertical="center"/>
      <protection locked="0"/>
    </xf>
    <xf numFmtId="0" fontId="18" fillId="0" borderId="7" xfId="0" applyFont="1" applyBorder="1" applyAlignment="1">
      <alignment horizontal="left" vertical="top" wrapText="1"/>
    </xf>
    <xf numFmtId="0" fontId="15" fillId="0" borderId="7" xfId="3" applyFont="1" applyBorder="1" applyAlignment="1">
      <alignment horizontal="center" vertical="center"/>
    </xf>
    <xf numFmtId="0" fontId="18" fillId="0" borderId="7" xfId="10" applyFont="1" applyBorder="1" applyAlignment="1">
      <alignment horizontal="center" vertical="center"/>
    </xf>
    <xf numFmtId="0" fontId="14" fillId="4" borderId="3" xfId="2" applyFont="1" applyFill="1" applyBorder="1" applyAlignment="1">
      <alignment horizontal="center" vertical="center" wrapText="1"/>
    </xf>
    <xf numFmtId="0" fontId="13" fillId="12" borderId="1" xfId="2" applyFont="1" applyFill="1" applyBorder="1" applyAlignment="1">
      <alignment horizontal="center"/>
    </xf>
    <xf numFmtId="0" fontId="13" fillId="12" borderId="2" xfId="2" applyFont="1" applyFill="1" applyBorder="1" applyAlignment="1">
      <alignment horizontal="center"/>
    </xf>
    <xf numFmtId="0" fontId="13" fillId="12" borderId="3" xfId="2" applyFont="1" applyFill="1" applyBorder="1" applyAlignment="1">
      <alignment horizontal="center"/>
    </xf>
    <xf numFmtId="0" fontId="14" fillId="4" borderId="8" xfId="2" applyFont="1" applyFill="1" applyBorder="1" applyAlignment="1">
      <alignment horizontal="center" vertical="center" wrapText="1"/>
    </xf>
    <xf numFmtId="0" fontId="14" fillId="4" borderId="9" xfId="2" applyFont="1" applyFill="1" applyBorder="1" applyAlignment="1">
      <alignment horizontal="center" vertical="center" wrapText="1"/>
    </xf>
    <xf numFmtId="0" fontId="13" fillId="4" borderId="4" xfId="2" applyFont="1" applyFill="1" applyBorder="1" applyAlignment="1">
      <alignment horizontal="center" vertical="center" wrapText="1"/>
    </xf>
    <xf numFmtId="0" fontId="13" fillId="4" borderId="8" xfId="2" applyFont="1" applyFill="1" applyBorder="1" applyAlignment="1">
      <alignment horizontal="center" vertical="center" wrapText="1"/>
    </xf>
    <xf numFmtId="0" fontId="13" fillId="4" borderId="10" xfId="2" applyFont="1" applyFill="1" applyBorder="1" applyAlignment="1">
      <alignment horizontal="center" vertical="center" wrapText="1"/>
    </xf>
    <xf numFmtId="0" fontId="13" fillId="4" borderId="9" xfId="2" applyFont="1" applyFill="1" applyBorder="1" applyAlignment="1">
      <alignment horizontal="center" vertical="center" wrapText="1"/>
    </xf>
    <xf numFmtId="0" fontId="13" fillId="4" borderId="11" xfId="2" applyFont="1" applyFill="1" applyBorder="1" applyAlignment="1">
      <alignment horizontal="center" vertical="center" wrapText="1"/>
    </xf>
    <xf numFmtId="0" fontId="14" fillId="4" borderId="5" xfId="2" applyFont="1" applyFill="1" applyBorder="1" applyAlignment="1">
      <alignment horizontal="center" vertical="center" textRotation="90" wrapText="1"/>
    </xf>
    <xf numFmtId="0" fontId="14" fillId="4" borderId="6" xfId="2" applyFont="1" applyFill="1" applyBorder="1" applyAlignment="1">
      <alignment horizontal="center" vertical="center" textRotation="90" wrapText="1"/>
    </xf>
    <xf numFmtId="0" fontId="14" fillId="4" borderId="7" xfId="2" applyFont="1" applyFill="1" applyBorder="1" applyAlignment="1">
      <alignment horizontal="center" vertical="center" textRotation="90" wrapText="1"/>
    </xf>
    <xf numFmtId="0" fontId="15" fillId="4" borderId="5" xfId="2" applyFont="1" applyFill="1" applyBorder="1" applyAlignment="1">
      <alignment horizontal="left" vertical="top" wrapText="1"/>
    </xf>
    <xf numFmtId="0" fontId="15" fillId="4" borderId="6" xfId="2" applyFont="1" applyFill="1" applyBorder="1" applyAlignment="1">
      <alignment horizontal="left" vertical="top" wrapText="1"/>
    </xf>
    <xf numFmtId="0" fontId="15" fillId="4" borderId="7" xfId="2" applyFont="1" applyFill="1" applyBorder="1" applyAlignment="1">
      <alignment horizontal="left" vertical="top" wrapText="1"/>
    </xf>
    <xf numFmtId="49" fontId="14" fillId="4" borderId="1" xfId="8" applyNumberFormat="1" applyFont="1" applyFill="1" applyBorder="1" applyAlignment="1">
      <alignment horizontal="left" vertical="center" wrapText="1"/>
    </xf>
    <xf numFmtId="49" fontId="14" fillId="4" borderId="3" xfId="8" applyNumberFormat="1" applyFont="1" applyFill="1" applyBorder="1" applyAlignment="1">
      <alignment horizontal="left" vertical="center" wrapText="1"/>
    </xf>
    <xf numFmtId="49" fontId="14" fillId="4" borderId="1" xfId="18" applyNumberFormat="1" applyFont="1" applyFill="1" applyBorder="1" applyAlignment="1">
      <alignment horizontal="left" vertical="center" wrapText="1"/>
    </xf>
    <xf numFmtId="49" fontId="14" fillId="4" borderId="3" xfId="18" applyNumberFormat="1" applyFont="1" applyFill="1" applyBorder="1" applyAlignment="1">
      <alignment horizontal="left" vertical="center" wrapText="1"/>
    </xf>
    <xf numFmtId="0" fontId="15" fillId="4" borderId="5" xfId="2" applyFont="1" applyFill="1" applyBorder="1" applyAlignment="1">
      <alignment horizontal="center"/>
    </xf>
    <xf numFmtId="0" fontId="15" fillId="4" borderId="6" xfId="2" applyFont="1" applyFill="1" applyBorder="1" applyAlignment="1">
      <alignment horizontal="center"/>
    </xf>
    <xf numFmtId="0" fontId="15" fillId="4" borderId="7" xfId="2" applyFont="1" applyFill="1" applyBorder="1" applyAlignment="1">
      <alignment horizontal="center"/>
    </xf>
    <xf numFmtId="0" fontId="16" fillId="4" borderId="5" xfId="2" applyFont="1" applyFill="1" applyBorder="1" applyAlignment="1">
      <alignment horizontal="left" vertical="center" wrapText="1"/>
    </xf>
    <xf numFmtId="0" fontId="16" fillId="4" borderId="6" xfId="2" applyFont="1" applyFill="1" applyBorder="1" applyAlignment="1">
      <alignment horizontal="left" vertical="center" wrapText="1"/>
    </xf>
    <xf numFmtId="0" fontId="16" fillId="4" borderId="7" xfId="2" applyFont="1" applyFill="1" applyBorder="1" applyAlignment="1">
      <alignment horizontal="left" vertical="center" wrapText="1"/>
    </xf>
    <xf numFmtId="0" fontId="14" fillId="4" borderId="5" xfId="0" applyFont="1" applyFill="1" applyBorder="1" applyAlignment="1">
      <alignment horizontal="center" vertical="center" textRotation="90" wrapText="1"/>
    </xf>
    <xf numFmtId="0" fontId="14" fillId="4" borderId="6" xfId="0" applyFont="1" applyFill="1" applyBorder="1" applyAlignment="1">
      <alignment horizontal="center" vertical="center" textRotation="90" wrapText="1"/>
    </xf>
    <xf numFmtId="0" fontId="14" fillId="4" borderId="7" xfId="0" applyFont="1" applyFill="1" applyBorder="1" applyAlignment="1">
      <alignment horizontal="center" vertical="center" textRotation="90" wrapText="1"/>
    </xf>
    <xf numFmtId="0" fontId="14" fillId="12" borderId="5" xfId="0" applyFont="1" applyFill="1" applyBorder="1" applyAlignment="1">
      <alignment horizontal="center" vertical="center" textRotation="90" wrapText="1"/>
    </xf>
    <xf numFmtId="0" fontId="14" fillId="12" borderId="6" xfId="0" applyFont="1" applyFill="1" applyBorder="1" applyAlignment="1">
      <alignment horizontal="center" vertical="center" textRotation="90" wrapText="1"/>
    </xf>
    <xf numFmtId="0" fontId="14" fillId="12" borderId="7" xfId="0" applyFont="1" applyFill="1" applyBorder="1" applyAlignment="1">
      <alignment horizontal="center" vertical="center" textRotation="90" wrapText="1"/>
    </xf>
    <xf numFmtId="0" fontId="14" fillId="4" borderId="5" xfId="0" applyFont="1" applyFill="1" applyBorder="1" applyAlignment="1">
      <alignment horizontal="center" vertical="center" wrapText="1"/>
    </xf>
    <xf numFmtId="0" fontId="14" fillId="4" borderId="6" xfId="0" applyFont="1" applyFill="1" applyBorder="1" applyAlignment="1">
      <alignment horizontal="center" vertical="center" wrapText="1"/>
    </xf>
    <xf numFmtId="0" fontId="14" fillId="4" borderId="7" xfId="0" applyFont="1" applyFill="1" applyBorder="1" applyAlignment="1">
      <alignment horizontal="center" vertical="center" wrapText="1"/>
    </xf>
    <xf numFmtId="0" fontId="20" fillId="0" borderId="0" xfId="2" applyFont="1" applyAlignment="1" applyProtection="1">
      <alignment horizontal="left"/>
    </xf>
    <xf numFmtId="0" fontId="5" fillId="0" borderId="0" xfId="0" applyFont="1" applyProtection="1"/>
    <xf numFmtId="0" fontId="20" fillId="0" borderId="0" xfId="2" applyFont="1" applyAlignment="1" applyProtection="1">
      <alignment horizontal="left"/>
    </xf>
    <xf numFmtId="0" fontId="15" fillId="0" borderId="0" xfId="2" applyFont="1" applyProtection="1"/>
    <xf numFmtId="0" fontId="15" fillId="0" borderId="0" xfId="2" applyFont="1" applyAlignment="1" applyProtection="1">
      <alignment vertical="center"/>
    </xf>
    <xf numFmtId="0" fontId="15" fillId="0" borderId="0" xfId="2" applyFont="1" applyAlignment="1" applyProtection="1">
      <alignment horizontal="justify" vertical="center"/>
    </xf>
    <xf numFmtId="0" fontId="14" fillId="0" borderId="0" xfId="2" applyFont="1" applyAlignment="1" applyProtection="1">
      <alignment horizontal="left"/>
    </xf>
    <xf numFmtId="0" fontId="14" fillId="0" borderId="0" xfId="2" applyFont="1" applyAlignment="1" applyProtection="1">
      <alignment horizontal="center" vertical="top" wrapText="1"/>
    </xf>
    <xf numFmtId="0" fontId="15" fillId="0" borderId="0" xfId="2" quotePrefix="1" applyFont="1" applyProtection="1"/>
    <xf numFmtId="0" fontId="15" fillId="0" borderId="0" xfId="0" applyFont="1" applyProtection="1"/>
    <xf numFmtId="3" fontId="15" fillId="0" borderId="0" xfId="2" applyNumberFormat="1" applyFont="1" applyAlignment="1" applyProtection="1">
      <alignment horizontal="center" vertical="center"/>
    </xf>
    <xf numFmtId="0" fontId="17" fillId="0" borderId="0" xfId="0" applyFont="1" applyProtection="1"/>
    <xf numFmtId="3" fontId="17" fillId="0" borderId="0" xfId="2" applyNumberFormat="1" applyFont="1" applyAlignment="1" applyProtection="1">
      <alignment horizontal="center" vertical="center"/>
    </xf>
    <xf numFmtId="0" fontId="14" fillId="0" borderId="0" xfId="2" applyFont="1" applyAlignment="1" applyProtection="1">
      <alignment vertical="center"/>
    </xf>
    <xf numFmtId="3" fontId="14" fillId="0" borderId="0" xfId="2" applyNumberFormat="1" applyFont="1" applyAlignment="1" applyProtection="1">
      <alignment horizontal="center"/>
    </xf>
    <xf numFmtId="10" fontId="14" fillId="0" borderId="0" xfId="2" applyNumberFormat="1" applyFont="1" applyAlignment="1" applyProtection="1">
      <alignment horizontal="right"/>
    </xf>
    <xf numFmtId="0" fontId="18" fillId="0" borderId="0" xfId="0" applyFont="1" applyProtection="1"/>
  </cellXfs>
  <cellStyles count="20">
    <cellStyle name="Prozent 2" xfId="16" xr:uid="{80858415-E299-43AA-8A8F-83FC38E10737}"/>
    <cellStyle name="Standard" xfId="0" builtinId="0"/>
    <cellStyle name="Standard 2 2" xfId="2" xr:uid="{00000000-0005-0000-0000-000001000000}"/>
    <cellStyle name="Standard 3" xfId="6" xr:uid="{42C8E659-D1FC-4A11-91ED-3A80E08E41FE}"/>
    <cellStyle name="Standard 3 2 2 2 2" xfId="4" xr:uid="{00000000-0005-0000-0000-000002000000}"/>
    <cellStyle name="Standard 3 2 3 2 2" xfId="14" xr:uid="{C9191539-A82C-4C30-8D0F-98F53B1D72A5}"/>
    <cellStyle name="Standard 3 2 3 2 3" xfId="7" xr:uid="{D0B70CCC-67D0-430F-A863-DB9BEF65C80C}"/>
    <cellStyle name="Standard 3 2 3 2 5" xfId="18" xr:uid="{286A8A65-913C-4C34-B9B9-EE0CE716D4E0}"/>
    <cellStyle name="Standard 3 3 2" xfId="5" xr:uid="{00000000-0005-0000-0000-000003000000}"/>
    <cellStyle name="Standard 3 4 3 2 2" xfId="3" xr:uid="{00000000-0005-0000-0000-000004000000}"/>
    <cellStyle name="Standard 3 4 3 3" xfId="17" xr:uid="{1700E6CA-B8C3-46FE-94A2-6C0C241CA816}"/>
    <cellStyle name="Standard 3 4 7 2 2 2" xfId="10" xr:uid="{54719704-BD2F-41E4-9561-DFEBE148B2AB}"/>
    <cellStyle name="Standard 3 4 7 3" xfId="9" xr:uid="{3940D205-C03B-4BA6-80CE-5CBDF86A60A1}"/>
    <cellStyle name="Standard 3 4 9" xfId="8" xr:uid="{DB570AC3-A16A-4177-AA64-8D7BB9975452}"/>
    <cellStyle name="Standard 3 6" xfId="11" xr:uid="{2901C6A2-D15F-4E69-BD3D-349F7D7941F8}"/>
    <cellStyle name="Standard 4" xfId="12" xr:uid="{E3F0A273-DE46-4A4C-B516-A1A6099389D9}"/>
    <cellStyle name="Standard 4 4" xfId="15" xr:uid="{20139DFE-00B2-471D-8716-49A532080C22}"/>
    <cellStyle name="Standard 4 6 2" xfId="13" xr:uid="{C59BA8AA-95AF-4CE3-8CC9-E1A894C9C947}"/>
    <cellStyle name="Standard 5 2 4" xfId="19" xr:uid="{D248F670-B4C5-4693-ADE2-7B279C3A85EC}"/>
    <cellStyle name="Zeilenebene_1" xfId="1" builtinId="1" iLevel="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232833</xdr:colOff>
      <xdr:row>3</xdr:row>
      <xdr:rowOff>52916</xdr:rowOff>
    </xdr:from>
    <xdr:to>
      <xdr:col>3</xdr:col>
      <xdr:colOff>434763</xdr:colOff>
      <xdr:row>7</xdr:row>
      <xdr:rowOff>112183</xdr:rowOff>
    </xdr:to>
    <xdr:pic>
      <xdr:nvPicPr>
        <xdr:cNvPr id="3" name="Bild 27">
          <a:extLst>
            <a:ext uri="{FF2B5EF4-FFF2-40B4-BE49-F238E27FC236}">
              <a16:creationId xmlns:a16="http://schemas.microsoft.com/office/drawing/2014/main" id="{1E57C1EE-7884-D1E5-38F6-40521457CC8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70416" y="656166"/>
          <a:ext cx="1725930" cy="863600"/>
        </a:xfrm>
        <a:prstGeom prst="rect">
          <a:avLst/>
        </a:prstGeom>
        <a:noFill/>
        <a:ln>
          <a:noFill/>
        </a:ln>
      </xdr:spPr>
    </xdr:pic>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46"/>
  <sheetViews>
    <sheetView zoomScale="90" zoomScaleNormal="90" workbookViewId="0">
      <selection activeCell="B2" sqref="B2"/>
    </sheetView>
  </sheetViews>
  <sheetFormatPr baseColWidth="10" defaultColWidth="11.42578125" defaultRowHeight="15.75" x14ac:dyDescent="0.25"/>
  <cols>
    <col min="1" max="1" width="2" style="2" customWidth="1"/>
    <col min="2" max="6" width="11.42578125" style="2"/>
    <col min="7" max="7" width="27" style="2" customWidth="1"/>
    <col min="8" max="16384" width="11.42578125" style="2"/>
  </cols>
  <sheetData>
    <row r="1" spans="1:7" x14ac:dyDescent="0.25">
      <c r="A1" s="3"/>
      <c r="B1" s="3"/>
      <c r="C1" s="3"/>
      <c r="D1" s="3"/>
      <c r="E1" s="3"/>
      <c r="F1" s="3"/>
      <c r="G1" s="3"/>
    </row>
    <row r="2" spans="1:7" x14ac:dyDescent="0.25">
      <c r="A2" s="3"/>
      <c r="B2" s="3"/>
      <c r="C2" s="3"/>
      <c r="D2" s="3"/>
      <c r="E2" s="3"/>
      <c r="F2" s="3"/>
      <c r="G2" s="3"/>
    </row>
    <row r="3" spans="1:7" x14ac:dyDescent="0.25">
      <c r="A3" s="3"/>
      <c r="B3" s="3"/>
      <c r="C3" s="3"/>
      <c r="D3" s="3"/>
      <c r="E3" s="3"/>
      <c r="F3" s="3"/>
      <c r="G3" s="3"/>
    </row>
    <row r="4" spans="1:7" x14ac:dyDescent="0.25">
      <c r="A4" s="3"/>
      <c r="B4" s="3"/>
      <c r="C4" s="3"/>
      <c r="D4" s="3"/>
      <c r="E4" s="3"/>
      <c r="F4" s="3"/>
      <c r="G4" s="3"/>
    </row>
    <row r="5" spans="1:7" x14ac:dyDescent="0.25">
      <c r="A5" s="3"/>
      <c r="B5" s="3"/>
      <c r="C5" s="3"/>
      <c r="D5" s="3"/>
      <c r="E5" s="3"/>
      <c r="F5" s="3"/>
      <c r="G5" s="3"/>
    </row>
    <row r="6" spans="1:7" x14ac:dyDescent="0.25">
      <c r="A6" s="3"/>
      <c r="B6" s="3"/>
      <c r="C6" s="3"/>
      <c r="D6" s="3"/>
      <c r="E6" s="3"/>
      <c r="F6" s="3"/>
      <c r="G6" s="3"/>
    </row>
    <row r="7" spans="1:7" x14ac:dyDescent="0.25">
      <c r="A7" s="3"/>
      <c r="B7" s="3"/>
      <c r="C7" s="3"/>
      <c r="D7" s="3"/>
      <c r="E7" s="74" t="s">
        <v>176</v>
      </c>
      <c r="F7" s="74"/>
      <c r="G7" s="74"/>
    </row>
    <row r="8" spans="1:7" x14ac:dyDescent="0.25">
      <c r="A8" s="3"/>
      <c r="B8" s="3"/>
      <c r="C8" s="3"/>
      <c r="D8" s="3"/>
      <c r="E8" s="3"/>
      <c r="F8" s="3"/>
      <c r="G8" s="3"/>
    </row>
    <row r="9" spans="1:7" x14ac:dyDescent="0.25">
      <c r="A9" s="3"/>
      <c r="B9" s="3"/>
      <c r="C9" s="3"/>
      <c r="D9" s="3"/>
      <c r="E9" s="3"/>
      <c r="F9" s="3"/>
      <c r="G9" s="3"/>
    </row>
    <row r="10" spans="1:7" x14ac:dyDescent="0.25">
      <c r="A10" s="3"/>
      <c r="B10" s="3"/>
      <c r="C10" s="3"/>
      <c r="D10" s="3"/>
      <c r="E10" s="3"/>
      <c r="F10" s="3"/>
      <c r="G10" s="3"/>
    </row>
    <row r="11" spans="1:7" x14ac:dyDescent="0.25">
      <c r="A11" s="3"/>
      <c r="B11" s="3"/>
      <c r="C11" s="3"/>
      <c r="D11" s="3"/>
      <c r="E11" s="3"/>
      <c r="F11" s="3"/>
      <c r="G11" s="3"/>
    </row>
    <row r="12" spans="1:7" x14ac:dyDescent="0.25">
      <c r="A12" s="3"/>
      <c r="B12" s="3"/>
      <c r="C12" s="3"/>
      <c r="D12" s="3"/>
      <c r="E12" s="3"/>
      <c r="F12" s="3"/>
      <c r="G12" s="3"/>
    </row>
    <row r="13" spans="1:7" x14ac:dyDescent="0.25">
      <c r="A13" s="3"/>
      <c r="B13" s="3"/>
      <c r="C13" s="3"/>
      <c r="D13" s="3"/>
      <c r="E13" s="3"/>
      <c r="F13" s="3"/>
      <c r="G13" s="3"/>
    </row>
    <row r="14" spans="1:7" x14ac:dyDescent="0.25">
      <c r="A14" s="3"/>
      <c r="B14" s="3"/>
      <c r="C14" s="3"/>
      <c r="D14" s="3"/>
      <c r="E14" s="3"/>
      <c r="F14" s="3"/>
      <c r="G14" s="3"/>
    </row>
    <row r="15" spans="1:7" x14ac:dyDescent="0.25">
      <c r="A15" s="3"/>
      <c r="B15" s="3"/>
      <c r="C15" s="3"/>
      <c r="D15" s="3"/>
      <c r="E15" s="3"/>
      <c r="F15" s="3"/>
      <c r="G15" s="3"/>
    </row>
    <row r="16" spans="1:7" ht="27.75" x14ac:dyDescent="0.4">
      <c r="A16" s="3"/>
      <c r="B16" s="73" t="s">
        <v>644</v>
      </c>
      <c r="C16" s="74"/>
      <c r="D16" s="74"/>
      <c r="E16" s="74"/>
      <c r="F16" s="74"/>
      <c r="G16" s="74"/>
    </row>
    <row r="17" spans="1:7" ht="20.25" x14ac:dyDescent="0.3">
      <c r="A17" s="3"/>
      <c r="B17" s="75" t="s">
        <v>177</v>
      </c>
      <c r="C17" s="74"/>
      <c r="D17" s="74"/>
      <c r="E17" s="74"/>
      <c r="F17" s="74"/>
      <c r="G17" s="74"/>
    </row>
    <row r="18" spans="1:7" x14ac:dyDescent="0.25">
      <c r="A18" s="3"/>
      <c r="B18" s="3"/>
      <c r="C18" s="3"/>
      <c r="D18" s="3"/>
      <c r="E18" s="3"/>
      <c r="F18" s="3"/>
      <c r="G18" s="3"/>
    </row>
    <row r="19" spans="1:7" x14ac:dyDescent="0.25">
      <c r="A19" s="3"/>
      <c r="B19" s="3"/>
      <c r="C19" s="3"/>
      <c r="D19" s="3"/>
      <c r="E19" s="3"/>
      <c r="F19" s="3"/>
      <c r="G19" s="3"/>
    </row>
    <row r="20" spans="1:7" x14ac:dyDescent="0.25">
      <c r="A20" s="3"/>
      <c r="B20" s="3"/>
      <c r="C20" s="3"/>
      <c r="D20" s="3"/>
      <c r="E20" s="3"/>
      <c r="F20" s="3"/>
      <c r="G20" s="3"/>
    </row>
    <row r="21" spans="1:7" ht="18.75" x14ac:dyDescent="0.3">
      <c r="A21" s="3"/>
      <c r="B21" s="4"/>
      <c r="C21" s="3"/>
      <c r="D21" s="3"/>
      <c r="E21" s="3"/>
      <c r="F21" s="3"/>
      <c r="G21" s="3"/>
    </row>
    <row r="22" spans="1:7" x14ac:dyDescent="0.25">
      <c r="A22" s="3"/>
      <c r="B22" s="3"/>
      <c r="C22" s="3"/>
      <c r="D22" s="3"/>
      <c r="E22" s="3"/>
      <c r="F22" s="3"/>
      <c r="G22" s="3"/>
    </row>
    <row r="23" spans="1:7" x14ac:dyDescent="0.25">
      <c r="A23" s="3"/>
      <c r="B23" s="3"/>
      <c r="C23" s="3"/>
      <c r="D23" s="3"/>
      <c r="E23" s="3"/>
      <c r="F23" s="3"/>
      <c r="G23" s="3"/>
    </row>
    <row r="24" spans="1:7" x14ac:dyDescent="0.25">
      <c r="A24" s="3"/>
      <c r="B24" s="3"/>
      <c r="C24" s="3"/>
      <c r="D24" s="3"/>
      <c r="E24" s="3"/>
      <c r="F24" s="3"/>
      <c r="G24" s="3"/>
    </row>
    <row r="25" spans="1:7" x14ac:dyDescent="0.25">
      <c r="A25" s="3"/>
      <c r="B25" s="3"/>
      <c r="C25" s="3"/>
      <c r="D25" s="3"/>
      <c r="E25" s="3"/>
      <c r="F25" s="3"/>
      <c r="G25" s="3"/>
    </row>
    <row r="26" spans="1:7" x14ac:dyDescent="0.25">
      <c r="A26" s="3"/>
      <c r="B26" s="3"/>
      <c r="C26" s="3"/>
      <c r="D26" s="3"/>
      <c r="E26" s="3"/>
      <c r="F26" s="3"/>
      <c r="G26" s="3"/>
    </row>
    <row r="27" spans="1:7" x14ac:dyDescent="0.25">
      <c r="A27" s="3"/>
      <c r="B27" s="3"/>
      <c r="C27" s="3"/>
      <c r="D27" s="3"/>
      <c r="E27" s="3"/>
      <c r="F27" s="3"/>
      <c r="G27" s="3"/>
    </row>
    <row r="28" spans="1:7" x14ac:dyDescent="0.25">
      <c r="A28" s="3"/>
      <c r="B28" s="3"/>
      <c r="C28" s="3"/>
      <c r="D28" s="3"/>
      <c r="E28" s="3"/>
      <c r="F28" s="3"/>
      <c r="G28" s="3"/>
    </row>
    <row r="29" spans="1:7" x14ac:dyDescent="0.25">
      <c r="A29" s="3"/>
      <c r="B29" s="3"/>
      <c r="C29" s="3"/>
      <c r="D29" s="3"/>
      <c r="E29" s="3"/>
      <c r="F29" s="3"/>
      <c r="G29" s="3"/>
    </row>
    <row r="30" spans="1:7" x14ac:dyDescent="0.25">
      <c r="A30" s="3"/>
      <c r="B30" s="3"/>
      <c r="C30" s="3"/>
      <c r="D30" s="3"/>
      <c r="E30" s="3"/>
      <c r="F30" s="3"/>
      <c r="G30" s="3"/>
    </row>
    <row r="31" spans="1:7" x14ac:dyDescent="0.25">
      <c r="A31" s="3"/>
      <c r="B31" s="3"/>
      <c r="C31" s="3"/>
      <c r="D31" s="3"/>
      <c r="E31" s="3"/>
      <c r="F31" s="3"/>
      <c r="G31" s="3"/>
    </row>
    <row r="32" spans="1:7" x14ac:dyDescent="0.25">
      <c r="A32" s="3"/>
      <c r="B32" s="3"/>
      <c r="C32" s="3"/>
      <c r="D32" s="3"/>
      <c r="E32" s="3"/>
      <c r="F32" s="3"/>
      <c r="G32" s="3"/>
    </row>
    <row r="33" spans="1:7" x14ac:dyDescent="0.25">
      <c r="A33" s="3"/>
      <c r="B33" s="3"/>
      <c r="C33" s="3"/>
      <c r="D33" s="3"/>
      <c r="E33" s="3"/>
      <c r="F33" s="3"/>
      <c r="G33" s="3"/>
    </row>
    <row r="34" spans="1:7" x14ac:dyDescent="0.25">
      <c r="A34" s="3"/>
      <c r="B34" s="3"/>
      <c r="C34" s="3"/>
      <c r="D34" s="3"/>
      <c r="E34" s="3"/>
      <c r="F34" s="3"/>
      <c r="G34" s="3"/>
    </row>
    <row r="35" spans="1:7" x14ac:dyDescent="0.25">
      <c r="A35" s="3"/>
      <c r="B35" s="3"/>
      <c r="C35" s="3"/>
      <c r="D35" s="3"/>
      <c r="E35" s="3"/>
      <c r="F35" s="3"/>
      <c r="G35" s="3"/>
    </row>
    <row r="36" spans="1:7" x14ac:dyDescent="0.25">
      <c r="A36" s="3"/>
      <c r="B36" s="3"/>
      <c r="C36" s="3"/>
      <c r="D36" s="3"/>
      <c r="E36" s="3"/>
      <c r="F36" s="3"/>
      <c r="G36" s="3"/>
    </row>
    <row r="37" spans="1:7" x14ac:dyDescent="0.25">
      <c r="A37" s="3"/>
      <c r="B37" s="3"/>
      <c r="C37" s="3"/>
      <c r="D37" s="3"/>
      <c r="E37" s="3"/>
      <c r="F37" s="3"/>
      <c r="G37" s="3"/>
    </row>
    <row r="38" spans="1:7" x14ac:dyDescent="0.25">
      <c r="A38" s="3"/>
      <c r="B38" s="3"/>
      <c r="C38" s="3"/>
      <c r="D38" s="3"/>
      <c r="E38" s="3"/>
      <c r="F38" s="3"/>
      <c r="G38" s="3"/>
    </row>
    <row r="39" spans="1:7" x14ac:dyDescent="0.25">
      <c r="A39" s="3"/>
      <c r="B39" s="3"/>
      <c r="C39" s="3"/>
      <c r="D39" s="3"/>
      <c r="E39" s="3"/>
      <c r="F39" s="3"/>
      <c r="G39" s="3"/>
    </row>
    <row r="40" spans="1:7" x14ac:dyDescent="0.25">
      <c r="A40" s="3"/>
      <c r="B40" s="3"/>
      <c r="C40" s="3"/>
      <c r="D40" s="3"/>
      <c r="E40" s="3"/>
      <c r="F40" s="3"/>
      <c r="G40" s="3"/>
    </row>
    <row r="41" spans="1:7" x14ac:dyDescent="0.25">
      <c r="A41" s="3"/>
      <c r="B41" s="3"/>
      <c r="C41" s="3"/>
      <c r="D41" s="3"/>
      <c r="E41" s="3"/>
      <c r="F41" s="3"/>
      <c r="G41" s="3"/>
    </row>
    <row r="42" spans="1:7" x14ac:dyDescent="0.25">
      <c r="A42" s="3"/>
      <c r="B42" s="3"/>
      <c r="C42" s="3"/>
      <c r="D42" s="3"/>
      <c r="E42" s="3"/>
      <c r="F42" s="3"/>
      <c r="G42" s="3"/>
    </row>
    <row r="43" spans="1:7" x14ac:dyDescent="0.25">
      <c r="A43" s="3"/>
      <c r="B43" s="76">
        <v>46143</v>
      </c>
      <c r="C43" s="3"/>
      <c r="D43" s="3"/>
      <c r="E43" s="3"/>
      <c r="F43" s="3"/>
      <c r="G43" s="3"/>
    </row>
    <row r="44" spans="1:7" x14ac:dyDescent="0.25">
      <c r="A44" s="3"/>
      <c r="B44" s="3"/>
      <c r="C44" s="3"/>
      <c r="D44" s="3"/>
      <c r="E44" s="3"/>
      <c r="F44" s="3"/>
      <c r="G44" s="3"/>
    </row>
    <row r="45" spans="1:7" x14ac:dyDescent="0.25">
      <c r="A45" s="3"/>
      <c r="B45" s="3"/>
      <c r="C45" s="3"/>
      <c r="D45" s="3"/>
      <c r="E45" s="3"/>
      <c r="F45" s="3"/>
      <c r="G45" s="3"/>
    </row>
    <row r="46" spans="1:7" x14ac:dyDescent="0.25">
      <c r="A46" s="3"/>
      <c r="B46" s="3"/>
      <c r="C46" s="3"/>
      <c r="D46" s="3"/>
      <c r="E46" s="3"/>
      <c r="F46" s="3"/>
      <c r="G46" s="3"/>
    </row>
  </sheetData>
  <sheetProtection sheet="1" objects="1" scenarios="1"/>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A22E92-EACC-4429-BB1E-673DEB7F0CC5}">
  <dimension ref="A1:D14"/>
  <sheetViews>
    <sheetView tabSelected="1" workbookViewId="0">
      <selection activeCell="D18" sqref="D18"/>
    </sheetView>
  </sheetViews>
  <sheetFormatPr baseColWidth="10" defaultColWidth="11.42578125" defaultRowHeight="15" x14ac:dyDescent="0.25"/>
  <cols>
    <col min="1" max="1" width="11.42578125" style="246"/>
    <col min="2" max="2" width="35.28515625" style="246" bestFit="1" customWidth="1"/>
    <col min="3" max="3" width="13.140625" style="246" customWidth="1"/>
    <col min="4" max="16384" width="11.42578125" style="246"/>
  </cols>
  <sheetData>
    <row r="1" spans="1:4" ht="18" x14ac:dyDescent="0.25">
      <c r="A1" s="245" t="s">
        <v>151</v>
      </c>
      <c r="B1" s="245"/>
      <c r="C1" s="245"/>
      <c r="D1" s="245"/>
    </row>
    <row r="2" spans="1:4" ht="14.25" customHeight="1" x14ac:dyDescent="0.25">
      <c r="A2" s="247"/>
      <c r="B2" s="247"/>
      <c r="C2" s="247"/>
      <c r="D2" s="247"/>
    </row>
    <row r="3" spans="1:4" x14ac:dyDescent="0.25">
      <c r="A3" s="248" t="s">
        <v>152</v>
      </c>
      <c r="B3" s="249" t="s">
        <v>153</v>
      </c>
      <c r="C3" s="248"/>
      <c r="D3" s="248"/>
    </row>
    <row r="4" spans="1:4" x14ac:dyDescent="0.25">
      <c r="A4" s="248" t="s">
        <v>154</v>
      </c>
      <c r="B4" s="250" t="s">
        <v>343</v>
      </c>
      <c r="C4" s="248"/>
      <c r="D4" s="248"/>
    </row>
    <row r="5" spans="1:4" x14ac:dyDescent="0.25">
      <c r="A5" s="251"/>
      <c r="B5" s="251"/>
      <c r="C5" s="248"/>
      <c r="D5" s="248"/>
    </row>
    <row r="6" spans="1:4" ht="60" x14ac:dyDescent="0.25">
      <c r="A6" s="248"/>
      <c r="B6" s="248"/>
      <c r="C6" s="252" t="s">
        <v>155</v>
      </c>
      <c r="D6" s="252" t="s">
        <v>156</v>
      </c>
    </row>
    <row r="7" spans="1:4" x14ac:dyDescent="0.25">
      <c r="A7" s="248"/>
      <c r="B7" s="249"/>
      <c r="C7" s="248"/>
      <c r="D7" s="70"/>
    </row>
    <row r="8" spans="1:4" x14ac:dyDescent="0.25">
      <c r="A8" s="253" t="s">
        <v>157</v>
      </c>
      <c r="B8" s="254" t="s">
        <v>178</v>
      </c>
      <c r="C8" s="255">
        <v>250</v>
      </c>
      <c r="D8" s="71">
        <f>C8/$C$13</f>
        <v>0.25</v>
      </c>
    </row>
    <row r="9" spans="1:4" x14ac:dyDescent="0.25">
      <c r="A9" s="253" t="s">
        <v>158</v>
      </c>
      <c r="B9" s="254" t="s">
        <v>645</v>
      </c>
      <c r="C9" s="255">
        <v>250</v>
      </c>
      <c r="D9" s="71">
        <f>C9/$C$13</f>
        <v>0.25</v>
      </c>
    </row>
    <row r="10" spans="1:4" x14ac:dyDescent="0.25">
      <c r="A10" s="253" t="s">
        <v>159</v>
      </c>
      <c r="B10" s="254" t="s">
        <v>646</v>
      </c>
      <c r="C10" s="255">
        <v>250</v>
      </c>
      <c r="D10" s="71">
        <f>C10/$C$13</f>
        <v>0.25</v>
      </c>
    </row>
    <row r="11" spans="1:4" x14ac:dyDescent="0.25">
      <c r="A11" s="253" t="s">
        <v>160</v>
      </c>
      <c r="B11" s="254" t="s">
        <v>732</v>
      </c>
      <c r="C11" s="255">
        <v>250</v>
      </c>
      <c r="D11" s="71">
        <f>C11/$C$13</f>
        <v>0.25</v>
      </c>
    </row>
    <row r="12" spans="1:4" x14ac:dyDescent="0.25">
      <c r="A12" s="253"/>
      <c r="B12" s="256"/>
      <c r="C12" s="257"/>
      <c r="D12" s="72"/>
    </row>
    <row r="13" spans="1:4" x14ac:dyDescent="0.25">
      <c r="A13" s="258" t="s">
        <v>161</v>
      </c>
      <c r="B13" s="250"/>
      <c r="C13" s="259">
        <f>SUM(C8:C12)</f>
        <v>1000</v>
      </c>
      <c r="D13" s="260">
        <f>SUM(D8:D12)</f>
        <v>1</v>
      </c>
    </row>
    <row r="14" spans="1:4" x14ac:dyDescent="0.25">
      <c r="A14" s="261"/>
      <c r="B14" s="261"/>
      <c r="C14" s="261"/>
      <c r="D14" s="261"/>
    </row>
  </sheetData>
  <sheetProtection sheet="1" objects="1" scenarios="1"/>
  <mergeCells count="1">
    <mergeCell ref="A1:D1"/>
  </mergeCells>
  <pageMargins left="0.7" right="0.7" top="0.78740157499999996" bottom="0.78740157499999996"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D14"/>
  <sheetViews>
    <sheetView zoomScale="90" zoomScaleNormal="90" workbookViewId="0">
      <selection activeCell="D3" sqref="D3"/>
    </sheetView>
  </sheetViews>
  <sheetFormatPr baseColWidth="10" defaultColWidth="34" defaultRowHeight="15" x14ac:dyDescent="0.25"/>
  <cols>
    <col min="1" max="1" width="8" style="5" customWidth="1"/>
    <col min="2" max="2" width="65.7109375" style="5" customWidth="1"/>
    <col min="3" max="3" width="41.42578125" style="5" bestFit="1" customWidth="1"/>
    <col min="4" max="16384" width="34" style="5"/>
  </cols>
  <sheetData>
    <row r="1" spans="1:4" x14ac:dyDescent="0.25">
      <c r="A1" s="77" t="s">
        <v>2</v>
      </c>
      <c r="B1" s="78" t="s">
        <v>3</v>
      </c>
      <c r="C1" s="79" t="s">
        <v>4</v>
      </c>
    </row>
    <row r="2" spans="1:4" x14ac:dyDescent="0.25">
      <c r="A2" s="88"/>
      <c r="B2" s="80" t="s">
        <v>5</v>
      </c>
      <c r="C2" s="81"/>
    </row>
    <row r="3" spans="1:4" x14ac:dyDescent="0.25">
      <c r="A3" s="82" t="s">
        <v>163</v>
      </c>
      <c r="B3" s="83" t="s">
        <v>6</v>
      </c>
      <c r="C3" s="84" t="s">
        <v>340</v>
      </c>
    </row>
    <row r="4" spans="1:4" ht="28.5" x14ac:dyDescent="0.25">
      <c r="A4" s="82" t="s">
        <v>164</v>
      </c>
      <c r="B4" s="83" t="s">
        <v>7</v>
      </c>
      <c r="C4" s="84" t="s">
        <v>341</v>
      </c>
    </row>
    <row r="5" spans="1:4" ht="28.5" x14ac:dyDescent="0.25">
      <c r="A5" s="82" t="s">
        <v>165</v>
      </c>
      <c r="B5" s="83" t="s">
        <v>129</v>
      </c>
      <c r="C5" s="84" t="s">
        <v>770</v>
      </c>
    </row>
    <row r="6" spans="1:4" ht="28.5" x14ac:dyDescent="0.25">
      <c r="A6" s="82" t="s">
        <v>166</v>
      </c>
      <c r="B6" s="83" t="s">
        <v>130</v>
      </c>
      <c r="C6" s="84" t="s">
        <v>340</v>
      </c>
    </row>
    <row r="7" spans="1:4" ht="28.5" x14ac:dyDescent="0.25">
      <c r="A7" s="82" t="s">
        <v>167</v>
      </c>
      <c r="B7" s="83" t="s">
        <v>8</v>
      </c>
      <c r="C7" s="84" t="s">
        <v>735</v>
      </c>
    </row>
    <row r="8" spans="1:4" ht="134.25" customHeight="1" x14ac:dyDescent="0.25">
      <c r="A8" s="82" t="s">
        <v>168</v>
      </c>
      <c r="B8" s="83" t="s">
        <v>9</v>
      </c>
      <c r="C8" s="87" t="s">
        <v>838</v>
      </c>
      <c r="D8" s="98"/>
    </row>
    <row r="9" spans="1:4" x14ac:dyDescent="0.25">
      <c r="A9" s="88"/>
      <c r="B9" s="80" t="s">
        <v>10</v>
      </c>
      <c r="C9" s="85"/>
    </row>
    <row r="10" spans="1:4" ht="28.5" x14ac:dyDescent="0.25">
      <c r="A10" s="82" t="s">
        <v>169</v>
      </c>
      <c r="B10" s="86" t="s">
        <v>11</v>
      </c>
      <c r="C10" s="97" t="s">
        <v>736</v>
      </c>
    </row>
    <row r="11" spans="1:4" x14ac:dyDescent="0.25">
      <c r="A11" s="82" t="s">
        <v>170</v>
      </c>
      <c r="B11" s="86" t="s">
        <v>12</v>
      </c>
      <c r="C11" s="87" t="s">
        <v>772</v>
      </c>
    </row>
    <row r="12" spans="1:4" x14ac:dyDescent="0.25">
      <c r="A12" s="82" t="s">
        <v>171</v>
      </c>
      <c r="B12" s="86" t="s">
        <v>13</v>
      </c>
      <c r="C12" s="87" t="s">
        <v>132</v>
      </c>
    </row>
    <row r="13" spans="1:4" ht="28.5" x14ac:dyDescent="0.25">
      <c r="A13" s="82" t="s">
        <v>172</v>
      </c>
      <c r="B13" s="86" t="s">
        <v>162</v>
      </c>
      <c r="C13" s="87" t="s">
        <v>133</v>
      </c>
    </row>
    <row r="14" spans="1:4" x14ac:dyDescent="0.25">
      <c r="A14" s="82" t="s">
        <v>173</v>
      </c>
      <c r="B14" s="86" t="s">
        <v>174</v>
      </c>
      <c r="C14" s="87" t="s">
        <v>342</v>
      </c>
    </row>
  </sheetData>
  <sheetProtection sheet="1" objects="1" scenarios="1"/>
  <pageMargins left="0.7" right="0.7" top="0.78740157499999996" bottom="0.78740157499999996" header="0.3" footer="0.3"/>
  <pageSetup paperSize="9" scale="74" orientation="landscape" r:id="rId1"/>
  <ignoredErrors>
    <ignoredError sqref="C7" numberStoredAsText="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C8"/>
  <sheetViews>
    <sheetView zoomScale="90" zoomScaleNormal="90" workbookViewId="0">
      <selection activeCell="B4" sqref="B4"/>
    </sheetView>
  </sheetViews>
  <sheetFormatPr baseColWidth="10" defaultColWidth="8.7109375" defaultRowHeight="15" x14ac:dyDescent="0.25"/>
  <cols>
    <col min="1" max="1" width="8" style="5" customWidth="1"/>
    <col min="2" max="2" width="53.42578125" style="5" customWidth="1"/>
    <col min="3" max="3" width="52.42578125" style="5" customWidth="1"/>
    <col min="4" max="16384" width="8.7109375" style="5"/>
  </cols>
  <sheetData>
    <row r="1" spans="1:3" x14ac:dyDescent="0.25">
      <c r="A1" s="89" t="s">
        <v>2</v>
      </c>
      <c r="B1" s="90" t="s">
        <v>14</v>
      </c>
      <c r="C1" s="91" t="s">
        <v>134</v>
      </c>
    </row>
    <row r="2" spans="1:3" x14ac:dyDescent="0.25">
      <c r="A2" s="96" t="s">
        <v>15</v>
      </c>
      <c r="B2" s="94" t="s">
        <v>17</v>
      </c>
      <c r="C2" s="92"/>
    </row>
    <row r="3" spans="1:3" x14ac:dyDescent="0.25">
      <c r="A3" s="93" t="s">
        <v>16</v>
      </c>
      <c r="B3" s="94" t="s">
        <v>19</v>
      </c>
      <c r="C3" s="95"/>
    </row>
    <row r="4" spans="1:3" x14ac:dyDescent="0.25">
      <c r="A4" s="93" t="s">
        <v>18</v>
      </c>
      <c r="B4" s="94" t="s">
        <v>21</v>
      </c>
      <c r="C4" s="95"/>
    </row>
    <row r="5" spans="1:3" x14ac:dyDescent="0.25">
      <c r="A5" s="93" t="s">
        <v>20</v>
      </c>
      <c r="B5" s="94" t="s">
        <v>23</v>
      </c>
      <c r="C5" s="95"/>
    </row>
    <row r="6" spans="1:3" x14ac:dyDescent="0.25">
      <c r="A6" s="93" t="s">
        <v>22</v>
      </c>
      <c r="B6" s="94" t="s">
        <v>25</v>
      </c>
      <c r="C6" s="95"/>
    </row>
    <row r="7" spans="1:3" x14ac:dyDescent="0.25">
      <c r="A7" s="93" t="s">
        <v>24</v>
      </c>
      <c r="B7" s="94" t="s">
        <v>27</v>
      </c>
      <c r="C7" s="95"/>
    </row>
    <row r="8" spans="1:3" x14ac:dyDescent="0.25">
      <c r="A8" s="93" t="s">
        <v>26</v>
      </c>
      <c r="B8" s="94" t="s">
        <v>28</v>
      </c>
      <c r="C8" s="95"/>
    </row>
  </sheetData>
  <pageMargins left="0.7" right="0.7" top="0.78740157499999996" bottom="0.78740157499999996" header="0.3" footer="0.3"/>
  <pageSetup paperSize="9"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B61C6E-46A5-4BF7-91F8-89F832E36CA6}">
  <sheetPr>
    <pageSetUpPr fitToPage="1"/>
  </sheetPr>
  <dimension ref="A1:N127"/>
  <sheetViews>
    <sheetView zoomScale="70" zoomScaleNormal="70" workbookViewId="0">
      <pane ySplit="5" topLeftCell="A31" activePane="bottomLeft" state="frozen"/>
      <selection pane="bottomLeft" activeCell="Q118" sqref="Q118"/>
    </sheetView>
  </sheetViews>
  <sheetFormatPr baseColWidth="10" defaultColWidth="11.42578125" defaultRowHeight="15" x14ac:dyDescent="0.25"/>
  <cols>
    <col min="1" max="1" width="8.5703125" style="5" customWidth="1"/>
    <col min="2" max="2" width="85.7109375" style="5" customWidth="1"/>
    <col min="3" max="6" width="15.140625" style="5" customWidth="1"/>
    <col min="7" max="7" width="20.85546875" style="5" customWidth="1"/>
    <col min="8" max="9" width="15.140625" style="5" customWidth="1"/>
    <col min="10" max="11" width="8.5703125" style="5" customWidth="1"/>
    <col min="12" max="12" width="34.140625" style="5" customWidth="1"/>
    <col min="13" max="13" width="25.7109375" style="5" customWidth="1"/>
    <col min="14" max="16384" width="11.42578125" style="5"/>
  </cols>
  <sheetData>
    <row r="1" spans="1:13" x14ac:dyDescent="0.25">
      <c r="A1" s="213" t="s">
        <v>2</v>
      </c>
      <c r="B1" s="215" t="s">
        <v>38</v>
      </c>
      <c r="C1" s="216" t="s">
        <v>43</v>
      </c>
      <c r="D1" s="217"/>
      <c r="E1" s="217"/>
      <c r="F1" s="215" t="s">
        <v>194</v>
      </c>
      <c r="G1" s="215"/>
      <c r="H1" s="215"/>
      <c r="I1" s="215"/>
      <c r="J1" s="215" t="s">
        <v>42</v>
      </c>
      <c r="K1" s="215"/>
      <c r="L1" s="1" t="s">
        <v>196</v>
      </c>
      <c r="M1" s="209"/>
    </row>
    <row r="2" spans="1:13" x14ac:dyDescent="0.25">
      <c r="A2" s="214"/>
      <c r="B2" s="215"/>
      <c r="C2" s="218"/>
      <c r="D2" s="219"/>
      <c r="E2" s="219"/>
      <c r="F2" s="210" t="s">
        <v>29</v>
      </c>
      <c r="G2" s="211"/>
      <c r="H2" s="211"/>
      <c r="I2" s="212"/>
      <c r="J2" s="215"/>
      <c r="K2" s="215"/>
      <c r="L2" s="11" t="s">
        <v>41</v>
      </c>
      <c r="M2" s="12" t="s">
        <v>195</v>
      </c>
    </row>
    <row r="3" spans="1:13" x14ac:dyDescent="0.25">
      <c r="A3" s="230"/>
      <c r="B3" s="233"/>
      <c r="C3" s="236" t="s">
        <v>39</v>
      </c>
      <c r="D3" s="239" t="s">
        <v>135</v>
      </c>
      <c r="E3" s="242" t="s">
        <v>40</v>
      </c>
      <c r="F3" s="51" t="s">
        <v>30</v>
      </c>
      <c r="G3" s="51" t="s">
        <v>31</v>
      </c>
      <c r="H3" s="51" t="s">
        <v>32</v>
      </c>
      <c r="I3" s="51" t="s">
        <v>33</v>
      </c>
      <c r="J3" s="220" t="s">
        <v>34</v>
      </c>
      <c r="K3" s="220" t="s">
        <v>35</v>
      </c>
      <c r="L3" s="13"/>
      <c r="M3" s="223"/>
    </row>
    <row r="4" spans="1:13" ht="151.5" customHeight="1" x14ac:dyDescent="0.25">
      <c r="A4" s="231"/>
      <c r="B4" s="234"/>
      <c r="C4" s="237"/>
      <c r="D4" s="240"/>
      <c r="E4" s="243"/>
      <c r="F4" s="52" t="s">
        <v>36</v>
      </c>
      <c r="G4" s="52" t="s">
        <v>44</v>
      </c>
      <c r="H4" s="52" t="s">
        <v>45</v>
      </c>
      <c r="I4" s="52" t="s">
        <v>37</v>
      </c>
      <c r="J4" s="221"/>
      <c r="K4" s="221"/>
      <c r="L4" s="14"/>
      <c r="M4" s="224"/>
    </row>
    <row r="5" spans="1:13" x14ac:dyDescent="0.25">
      <c r="A5" s="232"/>
      <c r="B5" s="235"/>
      <c r="C5" s="238"/>
      <c r="D5" s="241"/>
      <c r="E5" s="244"/>
      <c r="F5" s="53">
        <v>10</v>
      </c>
      <c r="G5" s="54">
        <v>5</v>
      </c>
      <c r="H5" s="54">
        <v>3</v>
      </c>
      <c r="I5" s="55">
        <v>0</v>
      </c>
      <c r="J5" s="222"/>
      <c r="K5" s="222"/>
      <c r="L5" s="15"/>
      <c r="M5" s="225"/>
    </row>
    <row r="6" spans="1:13" x14ac:dyDescent="0.25">
      <c r="A6" s="116" t="s">
        <v>157</v>
      </c>
      <c r="B6" s="117" t="s">
        <v>178</v>
      </c>
      <c r="C6" s="118"/>
      <c r="D6" s="118"/>
      <c r="E6" s="119"/>
      <c r="F6" s="16"/>
      <c r="G6" s="17"/>
      <c r="H6" s="17"/>
      <c r="I6" s="16"/>
      <c r="J6" s="120"/>
      <c r="K6" s="120"/>
      <c r="L6" s="121"/>
      <c r="M6" s="122"/>
    </row>
    <row r="7" spans="1:13" x14ac:dyDescent="0.25">
      <c r="A7" s="18" t="s">
        <v>106</v>
      </c>
      <c r="B7" s="19" t="s">
        <v>179</v>
      </c>
      <c r="C7" s="20"/>
      <c r="D7" s="21"/>
      <c r="E7" s="21"/>
      <c r="F7" s="21"/>
      <c r="G7" s="21"/>
      <c r="H7" s="21"/>
      <c r="I7" s="21"/>
      <c r="J7" s="21"/>
      <c r="K7" s="21"/>
      <c r="L7" s="21"/>
      <c r="M7" s="22"/>
    </row>
    <row r="8" spans="1:13" x14ac:dyDescent="0.25">
      <c r="A8" s="23" t="s">
        <v>105</v>
      </c>
      <c r="B8" s="23" t="s">
        <v>837</v>
      </c>
      <c r="C8" s="24" t="s">
        <v>124</v>
      </c>
      <c r="D8" s="100"/>
      <c r="E8" s="123"/>
      <c r="F8" s="100"/>
      <c r="G8" s="101"/>
      <c r="H8" s="101"/>
      <c r="I8" s="101"/>
      <c r="J8" s="68">
        <f>$F$5*E8</f>
        <v>0</v>
      </c>
      <c r="K8" s="25">
        <f>IF(F8="x",$F$5,IF(G8="x",$G$5,IF(H8="x",$H$5,IF(I8="x",$I$5,))))*E8</f>
        <v>0</v>
      </c>
      <c r="L8" s="26"/>
      <c r="M8" s="102"/>
    </row>
    <row r="9" spans="1:13" ht="28.5" x14ac:dyDescent="0.25">
      <c r="A9" s="23" t="s">
        <v>107</v>
      </c>
      <c r="B9" s="23" t="s">
        <v>180</v>
      </c>
      <c r="C9" s="24"/>
      <c r="D9" s="100"/>
      <c r="E9" s="123">
        <v>3</v>
      </c>
      <c r="F9" s="100"/>
      <c r="G9" s="101"/>
      <c r="H9" s="101"/>
      <c r="I9" s="101"/>
      <c r="J9" s="68">
        <f>$F$5*E9</f>
        <v>30</v>
      </c>
      <c r="K9" s="25">
        <f>IF(F9="x",$F$5,IF(G9="x",$G$5,IF(H9="x",$H$5,IF(I9="x",$I$5,))))*E9</f>
        <v>0</v>
      </c>
      <c r="L9" s="26"/>
      <c r="M9" s="102"/>
    </row>
    <row r="10" spans="1:13" ht="42.75" x14ac:dyDescent="0.25">
      <c r="A10" s="23" t="s">
        <v>108</v>
      </c>
      <c r="B10" s="23" t="s">
        <v>851</v>
      </c>
      <c r="C10" s="24" t="s">
        <v>124</v>
      </c>
      <c r="D10" s="100"/>
      <c r="E10" s="123"/>
      <c r="F10" s="100"/>
      <c r="G10" s="101"/>
      <c r="H10" s="101"/>
      <c r="I10" s="101"/>
      <c r="J10" s="68">
        <f t="shared" ref="J10:J23" si="0">$F$5*E10</f>
        <v>0</v>
      </c>
      <c r="K10" s="25">
        <f t="shared" ref="K10:K23" si="1">IF(F10="x",$F$5,IF(G10="x",$G$5,IF(H10="x",$H$5,IF(I10="x",$I$5,))))*E10</f>
        <v>0</v>
      </c>
      <c r="L10" s="26"/>
      <c r="M10" s="102"/>
    </row>
    <row r="11" spans="1:13" ht="28.5" x14ac:dyDescent="0.25">
      <c r="A11" s="23" t="s">
        <v>112</v>
      </c>
      <c r="B11" s="23" t="s">
        <v>853</v>
      </c>
      <c r="C11" s="24" t="s">
        <v>124</v>
      </c>
      <c r="D11" s="100"/>
      <c r="E11" s="123"/>
      <c r="F11" s="100"/>
      <c r="G11" s="101"/>
      <c r="H11" s="101"/>
      <c r="I11" s="101"/>
      <c r="J11" s="68">
        <f t="shared" ref="J11" si="2">$F$5*E11</f>
        <v>0</v>
      </c>
      <c r="K11" s="25">
        <f t="shared" ref="K11" si="3">IF(F11="x",$F$5,IF(G11="x",$G$5,IF(H11="x",$H$5,IF(I11="x",$I$5,))))*E11</f>
        <v>0</v>
      </c>
      <c r="L11" s="26"/>
      <c r="M11" s="102"/>
    </row>
    <row r="12" spans="1:13" ht="57" x14ac:dyDescent="0.25">
      <c r="A12" s="23" t="s">
        <v>113</v>
      </c>
      <c r="B12" s="23" t="s">
        <v>647</v>
      </c>
      <c r="C12" s="24"/>
      <c r="D12" s="100"/>
      <c r="E12" s="123">
        <v>3</v>
      </c>
      <c r="F12" s="100"/>
      <c r="G12" s="101"/>
      <c r="H12" s="101"/>
      <c r="I12" s="101"/>
      <c r="J12" s="68">
        <f t="shared" si="0"/>
        <v>30</v>
      </c>
      <c r="K12" s="25">
        <f t="shared" si="1"/>
        <v>0</v>
      </c>
      <c r="L12" s="26"/>
      <c r="M12" s="102"/>
    </row>
    <row r="13" spans="1:13" ht="29.25" x14ac:dyDescent="0.25">
      <c r="A13" s="23" t="s">
        <v>114</v>
      </c>
      <c r="B13" s="23" t="s">
        <v>181</v>
      </c>
      <c r="C13" s="24" t="s">
        <v>124</v>
      </c>
      <c r="D13" s="100"/>
      <c r="E13" s="123"/>
      <c r="F13" s="100"/>
      <c r="G13" s="101"/>
      <c r="H13" s="101"/>
      <c r="I13" s="101"/>
      <c r="J13" s="68">
        <f t="shared" si="0"/>
        <v>0</v>
      </c>
      <c r="K13" s="25">
        <f t="shared" si="1"/>
        <v>0</v>
      </c>
      <c r="L13" s="27" t="s">
        <v>182</v>
      </c>
      <c r="M13" s="102"/>
    </row>
    <row r="14" spans="1:13" ht="42.75" x14ac:dyDescent="0.25">
      <c r="A14" s="23" t="s">
        <v>115</v>
      </c>
      <c r="B14" s="23" t="s">
        <v>648</v>
      </c>
      <c r="C14" s="24"/>
      <c r="D14" s="100"/>
      <c r="E14" s="123">
        <v>3</v>
      </c>
      <c r="F14" s="100"/>
      <c r="G14" s="101"/>
      <c r="H14" s="101"/>
      <c r="I14" s="101"/>
      <c r="J14" s="68">
        <f t="shared" si="0"/>
        <v>30</v>
      </c>
      <c r="K14" s="25">
        <f t="shared" si="1"/>
        <v>0</v>
      </c>
      <c r="L14" s="27" t="s">
        <v>183</v>
      </c>
      <c r="M14" s="102"/>
    </row>
    <row r="15" spans="1:13" ht="42.75" x14ac:dyDescent="0.25">
      <c r="A15" s="23" t="s">
        <v>175</v>
      </c>
      <c r="B15" s="23" t="s">
        <v>878</v>
      </c>
      <c r="C15" s="24"/>
      <c r="D15" s="100"/>
      <c r="E15" s="123">
        <v>3</v>
      </c>
      <c r="F15" s="100"/>
      <c r="G15" s="101"/>
      <c r="H15" s="101"/>
      <c r="I15" s="101"/>
      <c r="J15" s="68">
        <f t="shared" si="0"/>
        <v>30</v>
      </c>
      <c r="K15" s="25">
        <f t="shared" si="1"/>
        <v>0</v>
      </c>
      <c r="L15" s="27" t="s">
        <v>737</v>
      </c>
      <c r="M15" s="102"/>
    </row>
    <row r="16" spans="1:13" ht="29.25" x14ac:dyDescent="0.25">
      <c r="A16" s="23" t="s">
        <v>186</v>
      </c>
      <c r="B16" s="23" t="s">
        <v>833</v>
      </c>
      <c r="C16" s="24" t="s">
        <v>124</v>
      </c>
      <c r="D16" s="100"/>
      <c r="E16" s="123"/>
      <c r="F16" s="100"/>
      <c r="G16" s="101"/>
      <c r="H16" s="101"/>
      <c r="I16" s="101"/>
      <c r="J16" s="68">
        <f t="shared" si="0"/>
        <v>0</v>
      </c>
      <c r="K16" s="25">
        <f t="shared" si="1"/>
        <v>0</v>
      </c>
      <c r="L16" s="27" t="s">
        <v>834</v>
      </c>
      <c r="M16" s="102"/>
    </row>
    <row r="17" spans="1:14" ht="43.5" x14ac:dyDescent="0.25">
      <c r="A17" s="23" t="s">
        <v>188</v>
      </c>
      <c r="B17" s="28" t="s">
        <v>184</v>
      </c>
      <c r="C17" s="24" t="s">
        <v>124</v>
      </c>
      <c r="D17" s="100"/>
      <c r="E17" s="123"/>
      <c r="F17" s="100"/>
      <c r="G17" s="101"/>
      <c r="H17" s="101"/>
      <c r="I17" s="101"/>
      <c r="J17" s="68">
        <f t="shared" si="0"/>
        <v>0</v>
      </c>
      <c r="K17" s="25">
        <f t="shared" si="1"/>
        <v>0</v>
      </c>
      <c r="L17" s="27" t="s">
        <v>185</v>
      </c>
      <c r="M17" s="102"/>
    </row>
    <row r="18" spans="1:14" ht="57.75" x14ac:dyDescent="0.25">
      <c r="A18" s="23" t="s">
        <v>190</v>
      </c>
      <c r="B18" s="28" t="s">
        <v>892</v>
      </c>
      <c r="C18" s="24" t="s">
        <v>124</v>
      </c>
      <c r="D18" s="100"/>
      <c r="E18" s="123"/>
      <c r="F18" s="100"/>
      <c r="G18" s="101"/>
      <c r="H18" s="101"/>
      <c r="I18" s="101"/>
      <c r="J18" s="68">
        <f t="shared" ref="J18" si="4">$F$5*E18</f>
        <v>0</v>
      </c>
      <c r="K18" s="25">
        <f t="shared" ref="K18" si="5">IF(F18="x",$F$5,IF(G18="x",$G$5,IF(H18="x",$H$5,IF(I18="x",$I$5,))))*E18</f>
        <v>0</v>
      </c>
      <c r="L18" s="27"/>
      <c r="M18" s="102"/>
    </row>
    <row r="19" spans="1:14" ht="29.25" x14ac:dyDescent="0.25">
      <c r="A19" s="23" t="s">
        <v>193</v>
      </c>
      <c r="B19" s="28" t="s">
        <v>788</v>
      </c>
      <c r="C19" s="24" t="s">
        <v>124</v>
      </c>
      <c r="D19" s="100"/>
      <c r="E19" s="123"/>
      <c r="F19" s="100"/>
      <c r="G19" s="101"/>
      <c r="H19" s="101"/>
      <c r="I19" s="101"/>
      <c r="J19" s="68">
        <f t="shared" si="0"/>
        <v>0</v>
      </c>
      <c r="K19" s="25">
        <f t="shared" si="1"/>
        <v>0</v>
      </c>
      <c r="L19" s="27" t="s">
        <v>789</v>
      </c>
      <c r="M19" s="102"/>
    </row>
    <row r="20" spans="1:14" x14ac:dyDescent="0.25">
      <c r="A20" s="23" t="s">
        <v>197</v>
      </c>
      <c r="B20" s="28" t="s">
        <v>875</v>
      </c>
      <c r="C20" s="24" t="s">
        <v>124</v>
      </c>
      <c r="D20" s="100"/>
      <c r="E20" s="123"/>
      <c r="F20" s="100"/>
      <c r="G20" s="101"/>
      <c r="H20" s="101"/>
      <c r="I20" s="101"/>
      <c r="J20" s="68">
        <f t="shared" ref="J20" si="6">$F$5*E20</f>
        <v>0</v>
      </c>
      <c r="K20" s="25">
        <f t="shared" ref="K20" si="7">IF(F20="x",$F$5,IF(G20="x",$G$5,IF(H20="x",$H$5,IF(I20="x",$I$5,))))*E20</f>
        <v>0</v>
      </c>
      <c r="L20" s="27"/>
      <c r="M20" s="102"/>
    </row>
    <row r="21" spans="1:14" ht="33" customHeight="1" x14ac:dyDescent="0.25">
      <c r="A21" s="31" t="s">
        <v>198</v>
      </c>
      <c r="B21" s="28" t="s">
        <v>876</v>
      </c>
      <c r="C21" s="24" t="s">
        <v>124</v>
      </c>
      <c r="D21" s="100"/>
      <c r="E21" s="123"/>
      <c r="F21" s="100"/>
      <c r="G21" s="101"/>
      <c r="H21" s="101"/>
      <c r="I21" s="101"/>
      <c r="J21" s="68">
        <f t="shared" ref="J21" si="8">$F$5*E21</f>
        <v>0</v>
      </c>
      <c r="K21" s="25">
        <f t="shared" ref="K21" si="9">IF(F21="x",$F$5,IF(G21="x",$G$5,IF(H21="x",$H$5,IF(I21="x",$I$5,))))*E21</f>
        <v>0</v>
      </c>
      <c r="L21" s="27"/>
      <c r="M21" s="102"/>
    </row>
    <row r="22" spans="1:14" ht="43.5" x14ac:dyDescent="0.25">
      <c r="A22" s="31" t="s">
        <v>200</v>
      </c>
      <c r="B22" s="124" t="s">
        <v>886</v>
      </c>
      <c r="C22" s="24" t="s">
        <v>124</v>
      </c>
      <c r="D22" s="100"/>
      <c r="E22" s="123"/>
      <c r="F22" s="100"/>
      <c r="G22" s="101"/>
      <c r="H22" s="101"/>
      <c r="I22" s="101"/>
      <c r="J22" s="68">
        <f t="shared" ref="J22" si="10">$F$5*E22</f>
        <v>0</v>
      </c>
      <c r="K22" s="25">
        <f t="shared" ref="K22" si="11">IF(F22="x",$F$5,IF(G22="x",$G$5,IF(H22="x",$H$5,IF(I22="x",$I$5,))))*E22</f>
        <v>0</v>
      </c>
      <c r="L22" s="27"/>
      <c r="M22" s="102"/>
    </row>
    <row r="23" spans="1:14" ht="60.75" customHeight="1" x14ac:dyDescent="0.25">
      <c r="A23" s="31" t="s">
        <v>203</v>
      </c>
      <c r="B23" s="28" t="s">
        <v>847</v>
      </c>
      <c r="C23" s="24" t="s">
        <v>124</v>
      </c>
      <c r="D23" s="100"/>
      <c r="E23" s="123"/>
      <c r="F23" s="100"/>
      <c r="G23" s="101"/>
      <c r="H23" s="101"/>
      <c r="I23" s="101"/>
      <c r="J23" s="68">
        <f t="shared" si="0"/>
        <v>0</v>
      </c>
      <c r="K23" s="25">
        <f t="shared" si="1"/>
        <v>0</v>
      </c>
      <c r="L23" s="27" t="s">
        <v>185</v>
      </c>
      <c r="M23" s="102"/>
    </row>
    <row r="24" spans="1:14" ht="33.75" customHeight="1" x14ac:dyDescent="0.25">
      <c r="A24" s="31" t="s">
        <v>206</v>
      </c>
      <c r="B24" s="28" t="s">
        <v>848</v>
      </c>
      <c r="C24" s="24" t="s">
        <v>124</v>
      </c>
      <c r="D24" s="100"/>
      <c r="E24" s="123"/>
      <c r="F24" s="100"/>
      <c r="G24" s="101"/>
      <c r="H24" s="101"/>
      <c r="I24" s="101"/>
      <c r="J24" s="68">
        <f t="shared" ref="J24" si="12">$F$5*E24</f>
        <v>0</v>
      </c>
      <c r="K24" s="25">
        <f t="shared" ref="K24" si="13">IF(F24="x",$F$5,IF(G24="x",$G$5,IF(H24="x",$H$5,IF(I24="x",$I$5,))))*E24</f>
        <v>0</v>
      </c>
      <c r="L24" s="27" t="s">
        <v>789</v>
      </c>
      <c r="M24" s="102"/>
    </row>
    <row r="25" spans="1:14" ht="48" customHeight="1" x14ac:dyDescent="0.25">
      <c r="A25" s="31" t="s">
        <v>208</v>
      </c>
      <c r="B25" s="29" t="s">
        <v>187</v>
      </c>
      <c r="C25" s="30" t="s">
        <v>124</v>
      </c>
      <c r="D25" s="103"/>
      <c r="E25" s="125"/>
      <c r="F25" s="101"/>
      <c r="G25" s="101"/>
      <c r="H25" s="101"/>
      <c r="I25" s="101"/>
      <c r="J25" s="68">
        <f t="shared" ref="J25:J78" si="14">$F$5*E25</f>
        <v>0</v>
      </c>
      <c r="K25" s="25">
        <f t="shared" ref="K25:K78" si="15">IF(F25="x",$F$5,IF(G25="x",$G$5,IF(H25="x",$H$5,IF(I25="x",$I$5,))))*E25</f>
        <v>0</v>
      </c>
      <c r="L25" s="27" t="s">
        <v>769</v>
      </c>
      <c r="M25" s="102"/>
    </row>
    <row r="26" spans="1:14" ht="28.5" x14ac:dyDescent="0.25">
      <c r="A26" s="31" t="s">
        <v>209</v>
      </c>
      <c r="B26" s="29" t="s">
        <v>189</v>
      </c>
      <c r="C26" s="30" t="s">
        <v>124</v>
      </c>
      <c r="D26" s="103"/>
      <c r="E26" s="125"/>
      <c r="F26" s="101"/>
      <c r="G26" s="101"/>
      <c r="H26" s="101"/>
      <c r="I26" s="101"/>
      <c r="J26" s="68">
        <f t="shared" si="14"/>
        <v>0</v>
      </c>
      <c r="K26" s="25">
        <f t="shared" si="15"/>
        <v>0</v>
      </c>
      <c r="L26" s="26"/>
      <c r="M26" s="102"/>
    </row>
    <row r="27" spans="1:14" ht="28.5" x14ac:dyDescent="0.25">
      <c r="A27" s="31" t="s">
        <v>211</v>
      </c>
      <c r="B27" s="29" t="s">
        <v>191</v>
      </c>
      <c r="C27" s="30" t="s">
        <v>124</v>
      </c>
      <c r="D27" s="103"/>
      <c r="E27" s="125"/>
      <c r="F27" s="101"/>
      <c r="G27" s="101"/>
      <c r="H27" s="101"/>
      <c r="I27" s="101"/>
      <c r="J27" s="68">
        <f t="shared" si="14"/>
        <v>0</v>
      </c>
      <c r="K27" s="25">
        <f t="shared" si="15"/>
        <v>0</v>
      </c>
      <c r="L27" s="26"/>
      <c r="M27" s="102"/>
    </row>
    <row r="28" spans="1:14" ht="42.75" x14ac:dyDescent="0.25">
      <c r="A28" s="31" t="s">
        <v>213</v>
      </c>
      <c r="B28" s="33" t="s">
        <v>192</v>
      </c>
      <c r="C28" s="30"/>
      <c r="D28" s="103"/>
      <c r="E28" s="125">
        <v>3</v>
      </c>
      <c r="F28" s="101"/>
      <c r="G28" s="101"/>
      <c r="H28" s="101"/>
      <c r="I28" s="101"/>
      <c r="J28" s="68">
        <f t="shared" si="14"/>
        <v>30</v>
      </c>
      <c r="K28" s="25">
        <f t="shared" si="15"/>
        <v>0</v>
      </c>
      <c r="L28" s="26"/>
      <c r="M28" s="102"/>
    </row>
    <row r="29" spans="1:14" ht="57.75" x14ac:dyDescent="0.25">
      <c r="A29" s="31" t="s">
        <v>215</v>
      </c>
      <c r="B29" s="124" t="s">
        <v>795</v>
      </c>
      <c r="C29" s="30" t="s">
        <v>124</v>
      </c>
      <c r="D29" s="103"/>
      <c r="E29" s="125"/>
      <c r="F29" s="101"/>
      <c r="G29" s="101"/>
      <c r="H29" s="101"/>
      <c r="I29" s="101"/>
      <c r="J29" s="68">
        <f t="shared" si="14"/>
        <v>0</v>
      </c>
      <c r="K29" s="25">
        <f t="shared" si="15"/>
        <v>0</v>
      </c>
      <c r="L29" s="26"/>
      <c r="M29" s="102"/>
    </row>
    <row r="30" spans="1:14" ht="29.25" x14ac:dyDescent="0.25">
      <c r="A30" s="31" t="s">
        <v>738</v>
      </c>
      <c r="B30" s="124" t="s">
        <v>796</v>
      </c>
      <c r="C30" s="30" t="s">
        <v>124</v>
      </c>
      <c r="D30" s="103"/>
      <c r="E30" s="125"/>
      <c r="F30" s="101"/>
      <c r="G30" s="101"/>
      <c r="H30" s="101"/>
      <c r="I30" s="101"/>
      <c r="J30" s="68">
        <f t="shared" si="14"/>
        <v>0</v>
      </c>
      <c r="K30" s="25">
        <f t="shared" si="15"/>
        <v>0</v>
      </c>
      <c r="L30" s="26"/>
      <c r="M30" s="102"/>
    </row>
    <row r="31" spans="1:14" ht="72" x14ac:dyDescent="0.25">
      <c r="A31" s="31" t="s">
        <v>791</v>
      </c>
      <c r="B31" s="124" t="s">
        <v>790</v>
      </c>
      <c r="C31" s="30" t="s">
        <v>124</v>
      </c>
      <c r="D31" s="103"/>
      <c r="E31" s="125"/>
      <c r="F31" s="101"/>
      <c r="G31" s="101"/>
      <c r="H31" s="101"/>
      <c r="I31" s="101"/>
      <c r="J31" s="68">
        <f t="shared" si="14"/>
        <v>0</v>
      </c>
      <c r="K31" s="25">
        <f t="shared" si="15"/>
        <v>0</v>
      </c>
      <c r="L31" s="26"/>
      <c r="M31" s="102"/>
    </row>
    <row r="32" spans="1:14" ht="57" x14ac:dyDescent="0.25">
      <c r="A32" s="31" t="s">
        <v>792</v>
      </c>
      <c r="B32" s="23" t="s">
        <v>771</v>
      </c>
      <c r="C32" s="30" t="s">
        <v>124</v>
      </c>
      <c r="D32" s="103"/>
      <c r="E32" s="125"/>
      <c r="F32" s="101"/>
      <c r="G32" s="101"/>
      <c r="H32" s="101"/>
      <c r="I32" s="101"/>
      <c r="J32" s="68">
        <f t="shared" si="14"/>
        <v>0</v>
      </c>
      <c r="K32" s="25">
        <f t="shared" si="15"/>
        <v>0</v>
      </c>
      <c r="L32" s="26"/>
      <c r="M32" s="102"/>
      <c r="N32" s="7"/>
    </row>
    <row r="33" spans="1:13" ht="42.75" x14ac:dyDescent="0.25">
      <c r="A33" s="31" t="s">
        <v>793</v>
      </c>
      <c r="B33" s="33" t="s">
        <v>199</v>
      </c>
      <c r="C33" s="30" t="s">
        <v>124</v>
      </c>
      <c r="D33" s="103"/>
      <c r="E33" s="125"/>
      <c r="F33" s="101"/>
      <c r="G33" s="101"/>
      <c r="H33" s="101"/>
      <c r="I33" s="101"/>
      <c r="J33" s="68">
        <f t="shared" si="14"/>
        <v>0</v>
      </c>
      <c r="K33" s="25">
        <f t="shared" si="15"/>
        <v>0</v>
      </c>
      <c r="L33" s="26"/>
      <c r="M33" s="102"/>
    </row>
    <row r="34" spans="1:13" ht="42.75" x14ac:dyDescent="0.25">
      <c r="A34" s="31" t="s">
        <v>794</v>
      </c>
      <c r="B34" s="34" t="s">
        <v>201</v>
      </c>
      <c r="C34" s="30" t="s">
        <v>124</v>
      </c>
      <c r="D34" s="103"/>
      <c r="E34" s="125"/>
      <c r="F34" s="101"/>
      <c r="G34" s="101"/>
      <c r="H34" s="101"/>
      <c r="I34" s="101"/>
      <c r="J34" s="68">
        <f t="shared" si="14"/>
        <v>0</v>
      </c>
      <c r="K34" s="25">
        <f t="shared" si="15"/>
        <v>0</v>
      </c>
      <c r="L34" s="26"/>
      <c r="M34" s="102"/>
    </row>
    <row r="35" spans="1:13" ht="43.5" x14ac:dyDescent="0.25">
      <c r="A35" s="31" t="s">
        <v>832</v>
      </c>
      <c r="B35" s="33" t="s">
        <v>202</v>
      </c>
      <c r="C35" s="32"/>
      <c r="D35" s="103"/>
      <c r="E35" s="125">
        <v>3</v>
      </c>
      <c r="F35" s="101"/>
      <c r="G35" s="101"/>
      <c r="H35" s="101"/>
      <c r="I35" s="101"/>
      <c r="J35" s="68">
        <f t="shared" si="14"/>
        <v>30</v>
      </c>
      <c r="K35" s="25">
        <f t="shared" si="15"/>
        <v>0</v>
      </c>
      <c r="L35" s="27" t="s">
        <v>204</v>
      </c>
      <c r="M35" s="102"/>
    </row>
    <row r="36" spans="1:13" ht="28.5" x14ac:dyDescent="0.25">
      <c r="A36" s="31" t="s">
        <v>836</v>
      </c>
      <c r="B36" s="34" t="s">
        <v>205</v>
      </c>
      <c r="C36" s="32"/>
      <c r="D36" s="103"/>
      <c r="E36" s="125">
        <v>3</v>
      </c>
      <c r="F36" s="101"/>
      <c r="G36" s="101"/>
      <c r="H36" s="101"/>
      <c r="I36" s="101"/>
      <c r="J36" s="68">
        <f t="shared" si="14"/>
        <v>30</v>
      </c>
      <c r="K36" s="25">
        <f t="shared" si="15"/>
        <v>0</v>
      </c>
      <c r="L36" s="26"/>
      <c r="M36" s="102"/>
    </row>
    <row r="37" spans="1:13" ht="32.25" customHeight="1" x14ac:dyDescent="0.25">
      <c r="A37" s="31" t="s">
        <v>840</v>
      </c>
      <c r="B37" s="33" t="s">
        <v>207</v>
      </c>
      <c r="C37" s="32"/>
      <c r="D37" s="103"/>
      <c r="E37" s="125">
        <v>2</v>
      </c>
      <c r="F37" s="101"/>
      <c r="G37" s="101"/>
      <c r="H37" s="101"/>
      <c r="I37" s="101"/>
      <c r="J37" s="68">
        <f t="shared" si="14"/>
        <v>20</v>
      </c>
      <c r="K37" s="25">
        <f t="shared" si="15"/>
        <v>0</v>
      </c>
      <c r="L37" s="26"/>
      <c r="M37" s="102"/>
    </row>
    <row r="38" spans="1:13" x14ac:dyDescent="0.25">
      <c r="A38" s="31" t="s">
        <v>845</v>
      </c>
      <c r="B38" s="29" t="s">
        <v>210</v>
      </c>
      <c r="C38" s="30" t="s">
        <v>124</v>
      </c>
      <c r="D38" s="103"/>
      <c r="E38" s="125"/>
      <c r="F38" s="101"/>
      <c r="G38" s="101"/>
      <c r="H38" s="101"/>
      <c r="I38" s="101"/>
      <c r="J38" s="68">
        <f t="shared" si="14"/>
        <v>0</v>
      </c>
      <c r="K38" s="25">
        <f t="shared" si="15"/>
        <v>0</v>
      </c>
      <c r="L38" s="26"/>
      <c r="M38" s="102"/>
    </row>
    <row r="39" spans="1:13" ht="42.75" x14ac:dyDescent="0.25">
      <c r="A39" s="31" t="s">
        <v>852</v>
      </c>
      <c r="B39" s="33" t="s">
        <v>212</v>
      </c>
      <c r="C39" s="30" t="s">
        <v>124</v>
      </c>
      <c r="D39" s="103"/>
      <c r="E39" s="125"/>
      <c r="F39" s="101"/>
      <c r="G39" s="101"/>
      <c r="H39" s="101"/>
      <c r="I39" s="101"/>
      <c r="J39" s="68">
        <f t="shared" si="14"/>
        <v>0</v>
      </c>
      <c r="K39" s="25">
        <f t="shared" si="15"/>
        <v>0</v>
      </c>
      <c r="L39" s="26"/>
      <c r="M39" s="102"/>
    </row>
    <row r="40" spans="1:13" ht="28.5" x14ac:dyDescent="0.25">
      <c r="A40" s="31" t="s">
        <v>856</v>
      </c>
      <c r="B40" s="34" t="s">
        <v>214</v>
      </c>
      <c r="C40" s="32"/>
      <c r="D40" s="103"/>
      <c r="E40" s="125">
        <v>3</v>
      </c>
      <c r="F40" s="101"/>
      <c r="G40" s="101"/>
      <c r="H40" s="101"/>
      <c r="I40" s="101"/>
      <c r="J40" s="68">
        <f t="shared" si="14"/>
        <v>30</v>
      </c>
      <c r="K40" s="25">
        <f t="shared" si="15"/>
        <v>0</v>
      </c>
      <c r="L40" s="26"/>
      <c r="M40" s="102"/>
    </row>
    <row r="41" spans="1:13" ht="28.5" x14ac:dyDescent="0.25">
      <c r="A41" s="31" t="s">
        <v>858</v>
      </c>
      <c r="B41" s="23" t="s">
        <v>857</v>
      </c>
      <c r="C41" s="30" t="s">
        <v>124</v>
      </c>
      <c r="D41" s="103"/>
      <c r="E41" s="125"/>
      <c r="F41" s="101"/>
      <c r="G41" s="101"/>
      <c r="H41" s="101"/>
      <c r="I41" s="101"/>
      <c r="J41" s="68">
        <f t="shared" ref="J41" si="16">$F$5*E41</f>
        <v>0</v>
      </c>
      <c r="K41" s="25">
        <f t="shared" ref="K41" si="17">IF(F41="x",$F$5,IF(G41="x",$G$5,IF(H41="x",$H$5,IF(I41="x",$I$5,))))*E41</f>
        <v>0</v>
      </c>
      <c r="L41" s="26"/>
      <c r="M41" s="102"/>
    </row>
    <row r="42" spans="1:13" ht="28.5" x14ac:dyDescent="0.25">
      <c r="A42" s="31" t="s">
        <v>891</v>
      </c>
      <c r="B42" s="29" t="s">
        <v>216</v>
      </c>
      <c r="C42" s="30" t="s">
        <v>124</v>
      </c>
      <c r="D42" s="103"/>
      <c r="E42" s="125"/>
      <c r="F42" s="101"/>
      <c r="G42" s="101"/>
      <c r="H42" s="101"/>
      <c r="I42" s="101"/>
      <c r="J42" s="68">
        <f t="shared" si="14"/>
        <v>0</v>
      </c>
      <c r="K42" s="25">
        <f t="shared" si="15"/>
        <v>0</v>
      </c>
      <c r="L42" s="26"/>
      <c r="M42" s="102"/>
    </row>
    <row r="43" spans="1:13" x14ac:dyDescent="0.25">
      <c r="A43" s="18" t="s">
        <v>109</v>
      </c>
      <c r="B43" s="48" t="s">
        <v>217</v>
      </c>
      <c r="C43" s="49"/>
      <c r="D43" s="104"/>
      <c r="E43" s="50"/>
      <c r="F43" s="105"/>
      <c r="G43" s="105"/>
      <c r="H43" s="105"/>
      <c r="I43" s="105"/>
      <c r="J43" s="50"/>
      <c r="K43" s="50"/>
      <c r="L43" s="21"/>
      <c r="M43" s="99"/>
    </row>
    <row r="44" spans="1:13" ht="17.649999999999999" customHeight="1" x14ac:dyDescent="0.25">
      <c r="A44" s="31" t="s">
        <v>218</v>
      </c>
      <c r="B44" s="27" t="s">
        <v>649</v>
      </c>
      <c r="C44" s="30" t="s">
        <v>124</v>
      </c>
      <c r="D44" s="103"/>
      <c r="E44" s="126"/>
      <c r="F44" s="101"/>
      <c r="G44" s="101"/>
      <c r="H44" s="101"/>
      <c r="I44" s="101"/>
      <c r="J44" s="68">
        <f t="shared" si="14"/>
        <v>0</v>
      </c>
      <c r="K44" s="25">
        <f t="shared" si="15"/>
        <v>0</v>
      </c>
      <c r="L44" s="26"/>
      <c r="M44" s="102"/>
    </row>
    <row r="45" spans="1:13" ht="16.350000000000001" customHeight="1" x14ac:dyDescent="0.25">
      <c r="A45" s="31" t="s">
        <v>220</v>
      </c>
      <c r="B45" s="27" t="s">
        <v>219</v>
      </c>
      <c r="C45" s="30" t="s">
        <v>124</v>
      </c>
      <c r="D45" s="103"/>
      <c r="E45" s="126"/>
      <c r="F45" s="101"/>
      <c r="G45" s="101"/>
      <c r="H45" s="101"/>
      <c r="I45" s="101"/>
      <c r="J45" s="68">
        <f t="shared" si="14"/>
        <v>0</v>
      </c>
      <c r="K45" s="25">
        <f t="shared" si="15"/>
        <v>0</v>
      </c>
      <c r="L45" s="26"/>
      <c r="M45" s="102"/>
    </row>
    <row r="46" spans="1:13" ht="43.5" x14ac:dyDescent="0.25">
      <c r="A46" s="31" t="s">
        <v>221</v>
      </c>
      <c r="B46" s="27" t="s">
        <v>222</v>
      </c>
      <c r="C46" s="32"/>
      <c r="D46" s="103"/>
      <c r="E46" s="126">
        <v>3</v>
      </c>
      <c r="F46" s="101"/>
      <c r="G46" s="101"/>
      <c r="H46" s="101"/>
      <c r="I46" s="101"/>
      <c r="J46" s="68">
        <f t="shared" si="14"/>
        <v>30</v>
      </c>
      <c r="K46" s="25">
        <f t="shared" si="15"/>
        <v>0</v>
      </c>
      <c r="L46" s="26"/>
      <c r="M46" s="102"/>
    </row>
    <row r="47" spans="1:13" ht="43.5" x14ac:dyDescent="0.25">
      <c r="A47" s="31" t="s">
        <v>223</v>
      </c>
      <c r="B47" s="27" t="s">
        <v>224</v>
      </c>
      <c r="C47" s="32"/>
      <c r="D47" s="103"/>
      <c r="E47" s="126">
        <v>2</v>
      </c>
      <c r="F47" s="101"/>
      <c r="G47" s="101"/>
      <c r="H47" s="101"/>
      <c r="I47" s="101"/>
      <c r="J47" s="68">
        <f t="shared" si="14"/>
        <v>20</v>
      </c>
      <c r="K47" s="25">
        <f t="shared" si="15"/>
        <v>0</v>
      </c>
      <c r="L47" s="26"/>
      <c r="M47" s="102"/>
    </row>
    <row r="48" spans="1:13" ht="50.25" customHeight="1" x14ac:dyDescent="0.25">
      <c r="A48" s="31" t="s">
        <v>225</v>
      </c>
      <c r="B48" s="56" t="s">
        <v>227</v>
      </c>
      <c r="C48" s="30" t="s">
        <v>124</v>
      </c>
      <c r="D48" s="103"/>
      <c r="E48" s="126"/>
      <c r="F48" s="101"/>
      <c r="G48" s="101"/>
      <c r="H48" s="101"/>
      <c r="I48" s="101"/>
      <c r="J48" s="68">
        <f t="shared" si="14"/>
        <v>0</v>
      </c>
      <c r="K48" s="25">
        <f t="shared" si="15"/>
        <v>0</v>
      </c>
      <c r="L48" s="26"/>
      <c r="M48" s="102"/>
    </row>
    <row r="49" spans="1:14" ht="57" x14ac:dyDescent="0.25">
      <c r="A49" s="31" t="s">
        <v>226</v>
      </c>
      <c r="B49" s="56" t="s">
        <v>228</v>
      </c>
      <c r="C49" s="30" t="s">
        <v>124</v>
      </c>
      <c r="D49" s="103"/>
      <c r="E49" s="126"/>
      <c r="F49" s="101"/>
      <c r="G49" s="101"/>
      <c r="H49" s="101"/>
      <c r="I49" s="101"/>
      <c r="J49" s="68">
        <f t="shared" si="14"/>
        <v>0</v>
      </c>
      <c r="K49" s="25">
        <f t="shared" si="15"/>
        <v>0</v>
      </c>
      <c r="L49" s="26"/>
      <c r="M49" s="102"/>
    </row>
    <row r="50" spans="1:14" ht="42.75" x14ac:dyDescent="0.25">
      <c r="A50" s="31" t="s">
        <v>229</v>
      </c>
      <c r="B50" s="56" t="s">
        <v>889</v>
      </c>
      <c r="C50" s="30" t="s">
        <v>124</v>
      </c>
      <c r="D50" s="103"/>
      <c r="E50" s="126"/>
      <c r="F50" s="101"/>
      <c r="G50" s="101"/>
      <c r="H50" s="101"/>
      <c r="I50" s="101"/>
      <c r="J50" s="68">
        <f t="shared" si="14"/>
        <v>0</v>
      </c>
      <c r="K50" s="25">
        <f t="shared" si="15"/>
        <v>0</v>
      </c>
      <c r="L50" s="26"/>
      <c r="M50" s="102"/>
    </row>
    <row r="51" spans="1:14" ht="43.5" x14ac:dyDescent="0.25">
      <c r="A51" s="31" t="s">
        <v>230</v>
      </c>
      <c r="B51" s="58" t="s">
        <v>231</v>
      </c>
      <c r="C51" s="35"/>
      <c r="D51" s="106"/>
      <c r="E51" s="125">
        <v>3</v>
      </c>
      <c r="F51" s="101"/>
      <c r="G51" s="101"/>
      <c r="H51" s="101"/>
      <c r="I51" s="101"/>
      <c r="J51" s="68">
        <f t="shared" si="14"/>
        <v>30</v>
      </c>
      <c r="K51" s="25">
        <f t="shared" si="15"/>
        <v>0</v>
      </c>
      <c r="L51" s="27" t="s">
        <v>234</v>
      </c>
      <c r="M51" s="102"/>
    </row>
    <row r="52" spans="1:14" ht="28.5" x14ac:dyDescent="0.25">
      <c r="A52" s="31" t="s">
        <v>232</v>
      </c>
      <c r="B52" s="29" t="s">
        <v>849</v>
      </c>
      <c r="C52" s="35"/>
      <c r="D52" s="106"/>
      <c r="E52" s="125">
        <v>3</v>
      </c>
      <c r="F52" s="101"/>
      <c r="G52" s="101"/>
      <c r="H52" s="101"/>
      <c r="I52" s="101"/>
      <c r="J52" s="68">
        <f t="shared" si="14"/>
        <v>30</v>
      </c>
      <c r="K52" s="25">
        <f t="shared" si="15"/>
        <v>0</v>
      </c>
      <c r="L52" s="59" t="s">
        <v>850</v>
      </c>
      <c r="M52" s="102"/>
    </row>
    <row r="53" spans="1:14" x14ac:dyDescent="0.25">
      <c r="A53" s="31" t="s">
        <v>233</v>
      </c>
      <c r="B53" s="29" t="s">
        <v>879</v>
      </c>
      <c r="C53" s="57" t="s">
        <v>124</v>
      </c>
      <c r="D53" s="106"/>
      <c r="E53" s="125"/>
      <c r="F53" s="101"/>
      <c r="G53" s="101"/>
      <c r="H53" s="101"/>
      <c r="I53" s="101"/>
      <c r="J53" s="68">
        <f t="shared" si="14"/>
        <v>0</v>
      </c>
      <c r="K53" s="25">
        <f t="shared" si="15"/>
        <v>0</v>
      </c>
      <c r="L53" s="26"/>
      <c r="M53" s="102"/>
    </row>
    <row r="54" spans="1:14" ht="42.75" x14ac:dyDescent="0.25">
      <c r="A54" s="31" t="s">
        <v>236</v>
      </c>
      <c r="B54" s="29" t="s">
        <v>650</v>
      </c>
      <c r="C54" s="35"/>
      <c r="D54" s="106"/>
      <c r="E54" s="125">
        <v>3</v>
      </c>
      <c r="F54" s="101"/>
      <c r="G54" s="101"/>
      <c r="H54" s="101"/>
      <c r="I54" s="101"/>
      <c r="J54" s="68">
        <f t="shared" si="14"/>
        <v>30</v>
      </c>
      <c r="K54" s="25">
        <f t="shared" si="15"/>
        <v>0</v>
      </c>
      <c r="L54" s="26"/>
      <c r="M54" s="102"/>
      <c r="N54" s="7"/>
    </row>
    <row r="55" spans="1:14" ht="57" x14ac:dyDescent="0.25">
      <c r="A55" s="31" t="s">
        <v>237</v>
      </c>
      <c r="B55" s="29" t="s">
        <v>235</v>
      </c>
      <c r="C55" s="35"/>
      <c r="D55" s="106"/>
      <c r="E55" s="125">
        <v>3</v>
      </c>
      <c r="F55" s="101"/>
      <c r="G55" s="101"/>
      <c r="H55" s="101"/>
      <c r="I55" s="101"/>
      <c r="J55" s="68">
        <f t="shared" si="14"/>
        <v>30</v>
      </c>
      <c r="K55" s="25">
        <f t="shared" si="15"/>
        <v>0</v>
      </c>
      <c r="L55" s="26"/>
      <c r="M55" s="102"/>
    </row>
    <row r="56" spans="1:14" ht="28.5" x14ac:dyDescent="0.25">
      <c r="A56" s="31" t="s">
        <v>238</v>
      </c>
      <c r="B56" s="29" t="s">
        <v>651</v>
      </c>
      <c r="C56" s="57" t="s">
        <v>124</v>
      </c>
      <c r="D56" s="106"/>
      <c r="E56" s="125"/>
      <c r="F56" s="101"/>
      <c r="G56" s="101"/>
      <c r="H56" s="101"/>
      <c r="I56" s="101"/>
      <c r="J56" s="68">
        <f t="shared" si="14"/>
        <v>0</v>
      </c>
      <c r="K56" s="25">
        <f t="shared" si="15"/>
        <v>0</v>
      </c>
      <c r="L56" s="26"/>
      <c r="M56" s="102"/>
    </row>
    <row r="57" spans="1:14" ht="28.5" x14ac:dyDescent="0.25">
      <c r="A57" s="31" t="s">
        <v>239</v>
      </c>
      <c r="B57" s="29" t="s">
        <v>652</v>
      </c>
      <c r="C57" s="57" t="s">
        <v>124</v>
      </c>
      <c r="D57" s="106"/>
      <c r="E57" s="125"/>
      <c r="F57" s="101"/>
      <c r="G57" s="101"/>
      <c r="H57" s="101"/>
      <c r="I57" s="101"/>
      <c r="J57" s="68">
        <f t="shared" si="14"/>
        <v>0</v>
      </c>
      <c r="K57" s="25">
        <f t="shared" si="15"/>
        <v>0</v>
      </c>
      <c r="L57" s="26"/>
      <c r="M57" s="102"/>
    </row>
    <row r="58" spans="1:14" ht="28.5" x14ac:dyDescent="0.25">
      <c r="A58" s="31" t="s">
        <v>240</v>
      </c>
      <c r="B58" s="29" t="s">
        <v>653</v>
      </c>
      <c r="C58" s="35"/>
      <c r="D58" s="106"/>
      <c r="E58" s="125">
        <v>3</v>
      </c>
      <c r="F58" s="101"/>
      <c r="G58" s="101"/>
      <c r="H58" s="101"/>
      <c r="I58" s="101"/>
      <c r="J58" s="68">
        <f t="shared" si="14"/>
        <v>30</v>
      </c>
      <c r="K58" s="25">
        <f t="shared" si="15"/>
        <v>0</v>
      </c>
      <c r="L58" s="26"/>
      <c r="M58" s="102"/>
    </row>
    <row r="59" spans="1:14" x14ac:dyDescent="0.25">
      <c r="A59" s="31" t="s">
        <v>241</v>
      </c>
      <c r="B59" s="29" t="s">
        <v>285</v>
      </c>
      <c r="C59" s="57" t="s">
        <v>124</v>
      </c>
      <c r="D59" s="106"/>
      <c r="E59" s="125"/>
      <c r="F59" s="101"/>
      <c r="G59" s="101"/>
      <c r="H59" s="101"/>
      <c r="I59" s="101"/>
      <c r="J59" s="68">
        <f t="shared" ref="J59" si="18">$F$5*E59</f>
        <v>0</v>
      </c>
      <c r="K59" s="25">
        <f t="shared" ref="K59" si="19">IF(F59="x",$F$5,IF(G59="x",$G$5,IF(H59="x",$H$5,IF(I59="x",$I$5,))))*E59</f>
        <v>0</v>
      </c>
      <c r="L59" s="26"/>
      <c r="M59" s="102"/>
    </row>
    <row r="60" spans="1:14" ht="71.25" x14ac:dyDescent="0.25">
      <c r="A60" s="31" t="s">
        <v>242</v>
      </c>
      <c r="B60" s="29" t="s">
        <v>654</v>
      </c>
      <c r="C60" s="57" t="s">
        <v>124</v>
      </c>
      <c r="D60" s="106"/>
      <c r="E60" s="125"/>
      <c r="F60" s="101"/>
      <c r="G60" s="101"/>
      <c r="H60" s="101"/>
      <c r="I60" s="101"/>
      <c r="J60" s="68">
        <f t="shared" si="14"/>
        <v>0</v>
      </c>
      <c r="K60" s="25">
        <f t="shared" si="15"/>
        <v>0</v>
      </c>
      <c r="L60" s="26"/>
      <c r="M60" s="102"/>
    </row>
    <row r="61" spans="1:14" ht="45.75" customHeight="1" x14ac:dyDescent="0.25">
      <c r="A61" s="31" t="s">
        <v>244</v>
      </c>
      <c r="B61" s="60" t="s">
        <v>655</v>
      </c>
      <c r="C61" s="35"/>
      <c r="D61" s="106"/>
      <c r="E61" s="125">
        <v>2</v>
      </c>
      <c r="F61" s="101"/>
      <c r="G61" s="101"/>
      <c r="H61" s="101"/>
      <c r="I61" s="101"/>
      <c r="J61" s="68">
        <f t="shared" si="14"/>
        <v>20</v>
      </c>
      <c r="K61" s="25">
        <f t="shared" si="15"/>
        <v>0</v>
      </c>
      <c r="L61" s="26"/>
      <c r="M61" s="102"/>
    </row>
    <row r="62" spans="1:14" ht="28.5" x14ac:dyDescent="0.25">
      <c r="A62" s="31" t="s">
        <v>245</v>
      </c>
      <c r="B62" s="23" t="s">
        <v>243</v>
      </c>
      <c r="C62" s="24" t="s">
        <v>124</v>
      </c>
      <c r="D62" s="101"/>
      <c r="E62" s="62"/>
      <c r="F62" s="101"/>
      <c r="G62" s="101"/>
      <c r="H62" s="101"/>
      <c r="I62" s="101"/>
      <c r="J62" s="68">
        <f t="shared" si="14"/>
        <v>0</v>
      </c>
      <c r="K62" s="25">
        <f t="shared" si="15"/>
        <v>0</v>
      </c>
      <c r="L62" s="26"/>
      <c r="M62" s="102"/>
    </row>
    <row r="63" spans="1:14" x14ac:dyDescent="0.25">
      <c r="A63" s="31" t="s">
        <v>248</v>
      </c>
      <c r="B63" s="23" t="s">
        <v>246</v>
      </c>
      <c r="C63" s="24" t="s">
        <v>124</v>
      </c>
      <c r="D63" s="101"/>
      <c r="E63" s="62"/>
      <c r="F63" s="101"/>
      <c r="G63" s="101"/>
      <c r="H63" s="101"/>
      <c r="I63" s="101"/>
      <c r="J63" s="68">
        <f t="shared" si="14"/>
        <v>0</v>
      </c>
      <c r="K63" s="25">
        <f t="shared" si="15"/>
        <v>0</v>
      </c>
      <c r="L63" s="26"/>
      <c r="M63" s="102"/>
    </row>
    <row r="64" spans="1:14" ht="28.5" x14ac:dyDescent="0.25">
      <c r="A64" s="31" t="s">
        <v>250</v>
      </c>
      <c r="B64" s="23" t="s">
        <v>247</v>
      </c>
      <c r="C64" s="24" t="s">
        <v>124</v>
      </c>
      <c r="D64" s="101"/>
      <c r="E64" s="62"/>
      <c r="F64" s="101"/>
      <c r="G64" s="101"/>
      <c r="H64" s="101"/>
      <c r="I64" s="101"/>
      <c r="J64" s="68">
        <f t="shared" si="14"/>
        <v>0</v>
      </c>
      <c r="K64" s="25">
        <f t="shared" si="15"/>
        <v>0</v>
      </c>
      <c r="L64" s="26"/>
      <c r="M64" s="102"/>
    </row>
    <row r="65" spans="1:13" ht="28.5" x14ac:dyDescent="0.25">
      <c r="A65" s="31" t="s">
        <v>252</v>
      </c>
      <c r="B65" s="23" t="s">
        <v>249</v>
      </c>
      <c r="C65" s="36"/>
      <c r="D65" s="101"/>
      <c r="E65" s="62">
        <v>3</v>
      </c>
      <c r="F65" s="101"/>
      <c r="G65" s="101"/>
      <c r="H65" s="101"/>
      <c r="I65" s="101"/>
      <c r="J65" s="68">
        <f t="shared" si="14"/>
        <v>30</v>
      </c>
      <c r="K65" s="25">
        <f t="shared" si="15"/>
        <v>0</v>
      </c>
      <c r="L65" s="26"/>
      <c r="M65" s="102"/>
    </row>
    <row r="66" spans="1:13" ht="28.5" x14ac:dyDescent="0.25">
      <c r="A66" s="31" t="s">
        <v>254</v>
      </c>
      <c r="B66" s="60" t="s">
        <v>251</v>
      </c>
      <c r="C66" s="127"/>
      <c r="D66" s="107"/>
      <c r="E66" s="128">
        <v>3</v>
      </c>
      <c r="F66" s="101"/>
      <c r="G66" s="101"/>
      <c r="H66" s="101"/>
      <c r="I66" s="101"/>
      <c r="J66" s="68">
        <f t="shared" si="14"/>
        <v>30</v>
      </c>
      <c r="K66" s="25">
        <f t="shared" si="15"/>
        <v>0</v>
      </c>
      <c r="L66" s="26"/>
      <c r="M66" s="102"/>
    </row>
    <row r="67" spans="1:13" ht="28.5" x14ac:dyDescent="0.25">
      <c r="A67" s="31" t="s">
        <v>256</v>
      </c>
      <c r="B67" s="60" t="s">
        <v>253</v>
      </c>
      <c r="C67" s="127"/>
      <c r="D67" s="107"/>
      <c r="E67" s="128">
        <v>2</v>
      </c>
      <c r="F67" s="101"/>
      <c r="G67" s="101"/>
      <c r="H67" s="101"/>
      <c r="I67" s="101"/>
      <c r="J67" s="68">
        <f t="shared" si="14"/>
        <v>20</v>
      </c>
      <c r="K67" s="25">
        <f t="shared" si="15"/>
        <v>0</v>
      </c>
      <c r="L67" s="26"/>
      <c r="M67" s="102"/>
    </row>
    <row r="68" spans="1:13" ht="28.5" x14ac:dyDescent="0.25">
      <c r="A68" s="31" t="s">
        <v>258</v>
      </c>
      <c r="B68" s="60" t="s">
        <v>255</v>
      </c>
      <c r="C68" s="32"/>
      <c r="D68" s="103"/>
      <c r="E68" s="128">
        <v>3</v>
      </c>
      <c r="F68" s="101"/>
      <c r="G68" s="101"/>
      <c r="H68" s="101"/>
      <c r="I68" s="101"/>
      <c r="J68" s="68">
        <f t="shared" si="14"/>
        <v>30</v>
      </c>
      <c r="K68" s="25">
        <f t="shared" si="15"/>
        <v>0</v>
      </c>
      <c r="L68" s="26"/>
      <c r="M68" s="102"/>
    </row>
    <row r="69" spans="1:13" x14ac:dyDescent="0.25">
      <c r="A69" s="31" t="s">
        <v>260</v>
      </c>
      <c r="B69" s="60" t="s">
        <v>257</v>
      </c>
      <c r="C69" s="30" t="s">
        <v>124</v>
      </c>
      <c r="D69" s="103"/>
      <c r="E69" s="128"/>
      <c r="F69" s="101"/>
      <c r="G69" s="101"/>
      <c r="H69" s="101"/>
      <c r="I69" s="101"/>
      <c r="J69" s="68">
        <f t="shared" si="14"/>
        <v>0</v>
      </c>
      <c r="K69" s="25">
        <f t="shared" si="15"/>
        <v>0</v>
      </c>
      <c r="L69" s="26"/>
      <c r="M69" s="102"/>
    </row>
    <row r="70" spans="1:13" ht="49.5" customHeight="1" x14ac:dyDescent="0.25">
      <c r="A70" s="31" t="s">
        <v>262</v>
      </c>
      <c r="B70" s="60" t="s">
        <v>259</v>
      </c>
      <c r="C70" s="32"/>
      <c r="D70" s="103"/>
      <c r="E70" s="128">
        <v>3</v>
      </c>
      <c r="F70" s="101"/>
      <c r="G70" s="101"/>
      <c r="H70" s="101"/>
      <c r="I70" s="101"/>
      <c r="J70" s="68">
        <f t="shared" si="14"/>
        <v>30</v>
      </c>
      <c r="K70" s="25">
        <f t="shared" si="15"/>
        <v>0</v>
      </c>
      <c r="L70" s="26"/>
      <c r="M70" s="102"/>
    </row>
    <row r="71" spans="1:13" ht="28.5" x14ac:dyDescent="0.25">
      <c r="A71" s="31" t="s">
        <v>264</v>
      </c>
      <c r="B71" s="60" t="s">
        <v>261</v>
      </c>
      <c r="C71" s="30" t="s">
        <v>124</v>
      </c>
      <c r="D71" s="103"/>
      <c r="E71" s="128"/>
      <c r="F71" s="101"/>
      <c r="G71" s="101"/>
      <c r="H71" s="101"/>
      <c r="I71" s="101"/>
      <c r="J71" s="68">
        <f t="shared" si="14"/>
        <v>0</v>
      </c>
      <c r="K71" s="25">
        <f t="shared" si="15"/>
        <v>0</v>
      </c>
      <c r="L71" s="26"/>
      <c r="M71" s="102"/>
    </row>
    <row r="72" spans="1:13" ht="128.25" x14ac:dyDescent="0.25">
      <c r="A72" s="31" t="s">
        <v>266</v>
      </c>
      <c r="B72" s="129" t="s">
        <v>263</v>
      </c>
      <c r="C72" s="30" t="s">
        <v>124</v>
      </c>
      <c r="D72" s="103"/>
      <c r="E72" s="128"/>
      <c r="F72" s="101"/>
      <c r="G72" s="101"/>
      <c r="H72" s="101"/>
      <c r="I72" s="101"/>
      <c r="J72" s="68">
        <f t="shared" si="14"/>
        <v>0</v>
      </c>
      <c r="K72" s="25">
        <f t="shared" si="15"/>
        <v>0</v>
      </c>
      <c r="L72" s="26"/>
      <c r="M72" s="102"/>
    </row>
    <row r="73" spans="1:13" ht="57" x14ac:dyDescent="0.25">
      <c r="A73" s="31" t="s">
        <v>268</v>
      </c>
      <c r="B73" s="61" t="s">
        <v>265</v>
      </c>
      <c r="C73" s="30" t="s">
        <v>124</v>
      </c>
      <c r="D73" s="103"/>
      <c r="E73" s="128"/>
      <c r="F73" s="101"/>
      <c r="G73" s="101"/>
      <c r="H73" s="101"/>
      <c r="I73" s="101"/>
      <c r="J73" s="68">
        <f t="shared" si="14"/>
        <v>0</v>
      </c>
      <c r="K73" s="25">
        <f t="shared" si="15"/>
        <v>0</v>
      </c>
      <c r="L73" s="26"/>
      <c r="M73" s="102"/>
    </row>
    <row r="74" spans="1:13" x14ac:dyDescent="0.25">
      <c r="A74" s="31" t="s">
        <v>270</v>
      </c>
      <c r="B74" s="60" t="s">
        <v>267</v>
      </c>
      <c r="C74" s="30" t="s">
        <v>124</v>
      </c>
      <c r="D74" s="103"/>
      <c r="E74" s="128"/>
      <c r="F74" s="101"/>
      <c r="G74" s="101"/>
      <c r="H74" s="101"/>
      <c r="I74" s="101"/>
      <c r="J74" s="68">
        <f t="shared" si="14"/>
        <v>0</v>
      </c>
      <c r="K74" s="25">
        <f t="shared" si="15"/>
        <v>0</v>
      </c>
      <c r="L74" s="26"/>
      <c r="M74" s="102"/>
    </row>
    <row r="75" spans="1:13" x14ac:dyDescent="0.25">
      <c r="A75" s="31" t="s">
        <v>272</v>
      </c>
      <c r="B75" s="60" t="s">
        <v>269</v>
      </c>
      <c r="C75" s="32"/>
      <c r="D75" s="103"/>
      <c r="E75" s="128">
        <v>2</v>
      </c>
      <c r="F75" s="101"/>
      <c r="G75" s="101"/>
      <c r="H75" s="101"/>
      <c r="I75" s="101"/>
      <c r="J75" s="68">
        <f t="shared" si="14"/>
        <v>20</v>
      </c>
      <c r="K75" s="25">
        <f t="shared" si="15"/>
        <v>0</v>
      </c>
      <c r="L75" s="26"/>
      <c r="M75" s="102"/>
    </row>
    <row r="76" spans="1:13" x14ac:dyDescent="0.25">
      <c r="A76" s="31" t="s">
        <v>274</v>
      </c>
      <c r="B76" s="60" t="s">
        <v>271</v>
      </c>
      <c r="C76" s="32"/>
      <c r="D76" s="103"/>
      <c r="E76" s="128">
        <v>2</v>
      </c>
      <c r="F76" s="101"/>
      <c r="G76" s="101"/>
      <c r="H76" s="101"/>
      <c r="I76" s="101"/>
      <c r="J76" s="68">
        <f t="shared" si="14"/>
        <v>20</v>
      </c>
      <c r="K76" s="25">
        <f t="shared" si="15"/>
        <v>0</v>
      </c>
      <c r="L76" s="26"/>
      <c r="M76" s="102"/>
    </row>
    <row r="77" spans="1:13" ht="28.5" x14ac:dyDescent="0.25">
      <c r="A77" s="31" t="s">
        <v>276</v>
      </c>
      <c r="B77" s="60" t="s">
        <v>273</v>
      </c>
      <c r="C77" s="32"/>
      <c r="D77" s="103"/>
      <c r="E77" s="128">
        <v>2</v>
      </c>
      <c r="F77" s="101"/>
      <c r="G77" s="101"/>
      <c r="H77" s="101"/>
      <c r="I77" s="101"/>
      <c r="J77" s="68">
        <f t="shared" si="14"/>
        <v>20</v>
      </c>
      <c r="K77" s="25">
        <f t="shared" si="15"/>
        <v>0</v>
      </c>
      <c r="L77" s="26"/>
      <c r="M77" s="102"/>
    </row>
    <row r="78" spans="1:13" x14ac:dyDescent="0.25">
      <c r="A78" s="31" t="s">
        <v>278</v>
      </c>
      <c r="B78" s="60" t="s">
        <v>275</v>
      </c>
      <c r="C78" s="32"/>
      <c r="D78" s="103"/>
      <c r="E78" s="128">
        <v>2</v>
      </c>
      <c r="F78" s="101"/>
      <c r="G78" s="101"/>
      <c r="H78" s="101"/>
      <c r="I78" s="101"/>
      <c r="J78" s="68">
        <f t="shared" si="14"/>
        <v>20</v>
      </c>
      <c r="K78" s="25">
        <f t="shared" si="15"/>
        <v>0</v>
      </c>
      <c r="L78" s="26"/>
      <c r="M78" s="102"/>
    </row>
    <row r="79" spans="1:13" ht="33" customHeight="1" x14ac:dyDescent="0.25">
      <c r="A79" s="31" t="s">
        <v>280</v>
      </c>
      <c r="B79" s="28" t="s">
        <v>277</v>
      </c>
      <c r="C79" s="30" t="s">
        <v>124</v>
      </c>
      <c r="D79" s="103"/>
      <c r="E79" s="128"/>
      <c r="F79" s="101"/>
      <c r="G79" s="101"/>
      <c r="H79" s="101"/>
      <c r="I79" s="101"/>
      <c r="J79" s="68">
        <f t="shared" ref="J79:J88" si="20">$F$5*E79</f>
        <v>0</v>
      </c>
      <c r="K79" s="25">
        <f t="shared" ref="K79:K88" si="21">IF(F79="x",$F$5,IF(G79="x",$G$5,IF(H79="x",$H$5,IF(I79="x",$I$5,))))*E79</f>
        <v>0</v>
      </c>
      <c r="L79" s="26"/>
      <c r="M79" s="102"/>
    </row>
    <row r="80" spans="1:13" x14ac:dyDescent="0.25">
      <c r="A80" s="31" t="s">
        <v>282</v>
      </c>
      <c r="B80" s="56" t="s">
        <v>279</v>
      </c>
      <c r="C80" s="32"/>
      <c r="D80" s="103"/>
      <c r="E80" s="126">
        <v>3</v>
      </c>
      <c r="F80" s="101"/>
      <c r="G80" s="101"/>
      <c r="H80" s="101"/>
      <c r="I80" s="101"/>
      <c r="J80" s="68">
        <f t="shared" si="20"/>
        <v>30</v>
      </c>
      <c r="K80" s="25">
        <f t="shared" si="21"/>
        <v>0</v>
      </c>
      <c r="L80" s="26"/>
      <c r="M80" s="102"/>
    </row>
    <row r="81" spans="1:13" ht="28.5" x14ac:dyDescent="0.25">
      <c r="A81" s="31" t="s">
        <v>284</v>
      </c>
      <c r="B81" s="29" t="s">
        <v>281</v>
      </c>
      <c r="C81" s="35"/>
      <c r="D81" s="106"/>
      <c r="E81" s="125">
        <v>3</v>
      </c>
      <c r="F81" s="101"/>
      <c r="G81" s="101"/>
      <c r="H81" s="101"/>
      <c r="I81" s="101"/>
      <c r="J81" s="68">
        <f t="shared" si="20"/>
        <v>30</v>
      </c>
      <c r="K81" s="25">
        <f t="shared" si="21"/>
        <v>0</v>
      </c>
      <c r="L81" s="26"/>
      <c r="M81" s="102"/>
    </row>
    <row r="82" spans="1:13" ht="28.5" x14ac:dyDescent="0.25">
      <c r="A82" s="31" t="s">
        <v>286</v>
      </c>
      <c r="B82" s="29" t="s">
        <v>283</v>
      </c>
      <c r="C82" s="35"/>
      <c r="D82" s="106"/>
      <c r="E82" s="125">
        <v>3</v>
      </c>
      <c r="F82" s="101"/>
      <c r="G82" s="101"/>
      <c r="H82" s="101"/>
      <c r="I82" s="101"/>
      <c r="J82" s="68">
        <f t="shared" si="20"/>
        <v>30</v>
      </c>
      <c r="K82" s="25">
        <f t="shared" si="21"/>
        <v>0</v>
      </c>
      <c r="L82" s="26"/>
      <c r="M82" s="102"/>
    </row>
    <row r="83" spans="1:13" ht="28.5" x14ac:dyDescent="0.25">
      <c r="A83" s="31" t="s">
        <v>288</v>
      </c>
      <c r="B83" s="130" t="s">
        <v>287</v>
      </c>
      <c r="C83" s="35"/>
      <c r="D83" s="106"/>
      <c r="E83" s="125">
        <v>3</v>
      </c>
      <c r="F83" s="101"/>
      <c r="G83" s="101"/>
      <c r="H83" s="101"/>
      <c r="I83" s="101"/>
      <c r="J83" s="68">
        <f t="shared" si="20"/>
        <v>30</v>
      </c>
      <c r="K83" s="25">
        <f t="shared" si="21"/>
        <v>0</v>
      </c>
      <c r="L83" s="26"/>
      <c r="M83" s="102"/>
    </row>
    <row r="84" spans="1:13" x14ac:dyDescent="0.25">
      <c r="A84" s="31" t="s">
        <v>290</v>
      </c>
      <c r="B84" s="29" t="s">
        <v>289</v>
      </c>
      <c r="C84" s="57" t="s">
        <v>124</v>
      </c>
      <c r="D84" s="106"/>
      <c r="E84" s="125"/>
      <c r="F84" s="101"/>
      <c r="G84" s="101"/>
      <c r="H84" s="101"/>
      <c r="I84" s="101"/>
      <c r="J84" s="68">
        <f t="shared" si="20"/>
        <v>0</v>
      </c>
      <c r="K84" s="25">
        <f t="shared" si="21"/>
        <v>0</v>
      </c>
      <c r="L84" s="26"/>
      <c r="M84" s="102"/>
    </row>
    <row r="85" spans="1:13" ht="28.5" x14ac:dyDescent="0.25">
      <c r="A85" s="31" t="s">
        <v>292</v>
      </c>
      <c r="B85" s="29" t="s">
        <v>291</v>
      </c>
      <c r="C85" s="35"/>
      <c r="D85" s="106"/>
      <c r="E85" s="125">
        <v>2</v>
      </c>
      <c r="F85" s="101"/>
      <c r="G85" s="101"/>
      <c r="H85" s="101"/>
      <c r="I85" s="101"/>
      <c r="J85" s="68">
        <f t="shared" si="20"/>
        <v>20</v>
      </c>
      <c r="K85" s="25">
        <f t="shared" si="21"/>
        <v>0</v>
      </c>
      <c r="L85" s="26"/>
      <c r="M85" s="102"/>
    </row>
    <row r="86" spans="1:13" ht="28.5" x14ac:dyDescent="0.25">
      <c r="A86" s="31" t="s">
        <v>294</v>
      </c>
      <c r="B86" s="29" t="s">
        <v>656</v>
      </c>
      <c r="C86" s="35"/>
      <c r="D86" s="106"/>
      <c r="E86" s="125">
        <v>2</v>
      </c>
      <c r="F86" s="101"/>
      <c r="G86" s="101"/>
      <c r="H86" s="101"/>
      <c r="I86" s="101"/>
      <c r="J86" s="68">
        <f t="shared" si="20"/>
        <v>20</v>
      </c>
      <c r="K86" s="25">
        <f t="shared" si="21"/>
        <v>0</v>
      </c>
      <c r="L86" s="26"/>
      <c r="M86" s="102"/>
    </row>
    <row r="87" spans="1:13" ht="28.5" x14ac:dyDescent="0.25">
      <c r="A87" s="31" t="s">
        <v>296</v>
      </c>
      <c r="B87" s="131" t="s">
        <v>293</v>
      </c>
      <c r="C87" s="132"/>
      <c r="D87" s="109"/>
      <c r="E87" s="128">
        <v>3</v>
      </c>
      <c r="F87" s="101"/>
      <c r="G87" s="101"/>
      <c r="H87" s="101"/>
      <c r="I87" s="101"/>
      <c r="J87" s="68">
        <f t="shared" si="20"/>
        <v>30</v>
      </c>
      <c r="K87" s="25">
        <f t="shared" si="21"/>
        <v>0</v>
      </c>
      <c r="L87" s="26"/>
      <c r="M87" s="102"/>
    </row>
    <row r="88" spans="1:13" x14ac:dyDescent="0.25">
      <c r="A88" s="31" t="s">
        <v>298</v>
      </c>
      <c r="B88" s="131" t="s">
        <v>295</v>
      </c>
      <c r="C88" s="132"/>
      <c r="D88" s="109"/>
      <c r="E88" s="128">
        <v>3</v>
      </c>
      <c r="F88" s="101"/>
      <c r="G88" s="101"/>
      <c r="H88" s="101"/>
      <c r="I88" s="101"/>
      <c r="J88" s="68">
        <f t="shared" si="20"/>
        <v>30</v>
      </c>
      <c r="K88" s="25">
        <f t="shared" si="21"/>
        <v>0</v>
      </c>
      <c r="L88" s="26"/>
      <c r="M88" s="102"/>
    </row>
    <row r="89" spans="1:13" x14ac:dyDescent="0.25">
      <c r="A89" s="31" t="s">
        <v>300</v>
      </c>
      <c r="B89" s="131" t="s">
        <v>297</v>
      </c>
      <c r="C89" s="134" t="s">
        <v>124</v>
      </c>
      <c r="D89" s="109"/>
      <c r="E89" s="128"/>
      <c r="F89" s="101"/>
      <c r="G89" s="101"/>
      <c r="H89" s="101"/>
      <c r="I89" s="101"/>
      <c r="J89" s="68">
        <f t="shared" ref="J89:J125" si="22">$F$5*E89</f>
        <v>0</v>
      </c>
      <c r="K89" s="25">
        <f t="shared" ref="K89:K125" si="23">IF(F89="x",$F$5,IF(G89="x",$G$5,IF(H89="x",$H$5,IF(I89="x",$I$5,))))*E89</f>
        <v>0</v>
      </c>
      <c r="L89" s="26"/>
      <c r="M89" s="102"/>
    </row>
    <row r="90" spans="1:13" ht="28.5" x14ac:dyDescent="0.25">
      <c r="A90" s="31" t="s">
        <v>302</v>
      </c>
      <c r="B90" s="131" t="s">
        <v>299</v>
      </c>
      <c r="C90" s="134" t="s">
        <v>124</v>
      </c>
      <c r="D90" s="109"/>
      <c r="E90" s="128"/>
      <c r="F90" s="101"/>
      <c r="G90" s="101"/>
      <c r="H90" s="101"/>
      <c r="I90" s="101"/>
      <c r="J90" s="68">
        <f t="shared" si="22"/>
        <v>0</v>
      </c>
      <c r="K90" s="25">
        <f t="shared" si="23"/>
        <v>0</v>
      </c>
      <c r="L90" s="26"/>
      <c r="M90" s="102"/>
    </row>
    <row r="91" spans="1:13" ht="42.75" x14ac:dyDescent="0.25">
      <c r="A91" s="31" t="s">
        <v>304</v>
      </c>
      <c r="B91" s="131" t="s">
        <v>301</v>
      </c>
      <c r="C91" s="134"/>
      <c r="D91" s="109"/>
      <c r="E91" s="128">
        <v>3</v>
      </c>
      <c r="F91" s="101"/>
      <c r="G91" s="101"/>
      <c r="H91" s="101"/>
      <c r="I91" s="101"/>
      <c r="J91" s="68">
        <f t="shared" si="22"/>
        <v>30</v>
      </c>
      <c r="K91" s="25">
        <f t="shared" si="23"/>
        <v>0</v>
      </c>
      <c r="L91" s="26"/>
      <c r="M91" s="102"/>
    </row>
    <row r="92" spans="1:13" ht="28.5" x14ac:dyDescent="0.25">
      <c r="A92" s="31" t="s">
        <v>306</v>
      </c>
      <c r="B92" s="131" t="s">
        <v>303</v>
      </c>
      <c r="C92" s="134"/>
      <c r="D92" s="109"/>
      <c r="E92" s="128">
        <v>2</v>
      </c>
      <c r="F92" s="101"/>
      <c r="G92" s="101"/>
      <c r="H92" s="101"/>
      <c r="I92" s="101"/>
      <c r="J92" s="68">
        <f t="shared" si="22"/>
        <v>20</v>
      </c>
      <c r="K92" s="25">
        <f t="shared" si="23"/>
        <v>0</v>
      </c>
      <c r="L92" s="26"/>
      <c r="M92" s="102"/>
    </row>
    <row r="93" spans="1:13" ht="28.5" x14ac:dyDescent="0.25">
      <c r="A93" s="31" t="s">
        <v>308</v>
      </c>
      <c r="B93" s="131" t="s">
        <v>305</v>
      </c>
      <c r="C93" s="134"/>
      <c r="D93" s="109"/>
      <c r="E93" s="128">
        <v>2</v>
      </c>
      <c r="F93" s="101"/>
      <c r="G93" s="101"/>
      <c r="H93" s="101"/>
      <c r="I93" s="101"/>
      <c r="J93" s="68">
        <f t="shared" si="22"/>
        <v>20</v>
      </c>
      <c r="K93" s="25">
        <f t="shared" si="23"/>
        <v>0</v>
      </c>
      <c r="L93" s="26"/>
      <c r="M93" s="102"/>
    </row>
    <row r="94" spans="1:13" ht="28.5" x14ac:dyDescent="0.25">
      <c r="A94" s="31" t="s">
        <v>310</v>
      </c>
      <c r="B94" s="131" t="s">
        <v>307</v>
      </c>
      <c r="C94" s="134"/>
      <c r="D94" s="109"/>
      <c r="E94" s="128">
        <v>2</v>
      </c>
      <c r="F94" s="101"/>
      <c r="G94" s="101"/>
      <c r="H94" s="101"/>
      <c r="I94" s="101"/>
      <c r="J94" s="68">
        <f t="shared" si="22"/>
        <v>20</v>
      </c>
      <c r="K94" s="25">
        <f t="shared" si="23"/>
        <v>0</v>
      </c>
      <c r="L94" s="26"/>
      <c r="M94" s="102"/>
    </row>
    <row r="95" spans="1:13" ht="42.75" x14ac:dyDescent="0.25">
      <c r="A95" s="31" t="s">
        <v>657</v>
      </c>
      <c r="B95" s="131" t="s">
        <v>309</v>
      </c>
      <c r="C95" s="134"/>
      <c r="D95" s="109"/>
      <c r="E95" s="128">
        <v>2</v>
      </c>
      <c r="F95" s="101"/>
      <c r="G95" s="101"/>
      <c r="H95" s="101"/>
      <c r="I95" s="101"/>
      <c r="J95" s="68">
        <f t="shared" si="22"/>
        <v>20</v>
      </c>
      <c r="K95" s="25">
        <f t="shared" si="23"/>
        <v>0</v>
      </c>
      <c r="L95" s="26"/>
      <c r="M95" s="102"/>
    </row>
    <row r="96" spans="1:13" ht="28.5" x14ac:dyDescent="0.25">
      <c r="A96" s="63" t="s">
        <v>877</v>
      </c>
      <c r="B96" s="135" t="s">
        <v>311</v>
      </c>
      <c r="C96" s="136"/>
      <c r="D96" s="110"/>
      <c r="E96" s="137">
        <v>3</v>
      </c>
      <c r="F96" s="111"/>
      <c r="G96" s="111"/>
      <c r="H96" s="111"/>
      <c r="I96" s="111"/>
      <c r="J96" s="69">
        <f t="shared" si="22"/>
        <v>30</v>
      </c>
      <c r="K96" s="64">
        <f t="shared" si="23"/>
        <v>0</v>
      </c>
      <c r="L96" s="65"/>
      <c r="M96" s="112"/>
    </row>
    <row r="97" spans="1:13" ht="28.5" x14ac:dyDescent="0.25">
      <c r="A97" s="31" t="s">
        <v>890</v>
      </c>
      <c r="B97" s="131" t="s">
        <v>880</v>
      </c>
      <c r="C97" s="134" t="s">
        <v>124</v>
      </c>
      <c r="D97" s="109"/>
      <c r="E97" s="133"/>
      <c r="F97" s="101"/>
      <c r="G97" s="101"/>
      <c r="H97" s="101"/>
      <c r="I97" s="101"/>
      <c r="J97" s="69">
        <f t="shared" ref="J97" si="24">$F$5*E97</f>
        <v>0</v>
      </c>
      <c r="K97" s="64">
        <f t="shared" ref="K97" si="25">IF(F97="x",$F$5,IF(G97="x",$G$5,IF(H97="x",$H$5,IF(I97="x",$I$5,))))*E97</f>
        <v>0</v>
      </c>
      <c r="L97" s="26"/>
      <c r="M97" s="102"/>
    </row>
    <row r="98" spans="1:13" x14ac:dyDescent="0.25">
      <c r="A98" s="18" t="s">
        <v>312</v>
      </c>
      <c r="B98" s="48" t="s">
        <v>314</v>
      </c>
      <c r="C98" s="49"/>
      <c r="D98" s="104"/>
      <c r="E98" s="50"/>
      <c r="F98" s="104"/>
      <c r="G98" s="104"/>
      <c r="H98" s="104"/>
      <c r="I98" s="104"/>
      <c r="J98" s="50"/>
      <c r="K98" s="50"/>
      <c r="L98" s="21"/>
      <c r="M98" s="99"/>
    </row>
    <row r="99" spans="1:13" ht="42.75" x14ac:dyDescent="0.25">
      <c r="A99" s="138" t="s">
        <v>313</v>
      </c>
      <c r="B99" s="139" t="s">
        <v>315</v>
      </c>
      <c r="C99" s="140"/>
      <c r="D99" s="113"/>
      <c r="E99" s="141">
        <v>3</v>
      </c>
      <c r="F99" s="114"/>
      <c r="G99" s="114"/>
      <c r="H99" s="114"/>
      <c r="I99" s="114"/>
      <c r="J99" s="142">
        <f t="shared" si="22"/>
        <v>30</v>
      </c>
      <c r="K99" s="66">
        <f t="shared" si="23"/>
        <v>0</v>
      </c>
      <c r="L99" s="67"/>
      <c r="M99" s="115"/>
    </row>
    <row r="100" spans="1:13" ht="28.5" x14ac:dyDescent="0.25">
      <c r="A100" s="31" t="s">
        <v>316</v>
      </c>
      <c r="B100" s="131" t="s">
        <v>317</v>
      </c>
      <c r="C100" s="134"/>
      <c r="D100" s="109"/>
      <c r="E100" s="128">
        <v>2</v>
      </c>
      <c r="F100" s="101"/>
      <c r="G100" s="101"/>
      <c r="H100" s="101"/>
      <c r="I100" s="101"/>
      <c r="J100" s="68">
        <f t="shared" si="22"/>
        <v>20</v>
      </c>
      <c r="K100" s="25">
        <f t="shared" si="23"/>
        <v>0</v>
      </c>
      <c r="L100" s="26"/>
      <c r="M100" s="102"/>
    </row>
    <row r="101" spans="1:13" ht="42.75" x14ac:dyDescent="0.25">
      <c r="A101" s="31" t="s">
        <v>318</v>
      </c>
      <c r="B101" s="131" t="s">
        <v>797</v>
      </c>
      <c r="C101" s="134" t="s">
        <v>124</v>
      </c>
      <c r="D101" s="109"/>
      <c r="E101" s="128"/>
      <c r="F101" s="101"/>
      <c r="G101" s="101"/>
      <c r="H101" s="101"/>
      <c r="I101" s="101"/>
      <c r="J101" s="68">
        <f t="shared" si="22"/>
        <v>0</v>
      </c>
      <c r="K101" s="25">
        <f t="shared" si="23"/>
        <v>0</v>
      </c>
      <c r="L101" s="26"/>
      <c r="M101" s="102"/>
    </row>
    <row r="102" spans="1:13" ht="42.75" x14ac:dyDescent="0.25">
      <c r="A102" s="31" t="s">
        <v>319</v>
      </c>
      <c r="B102" s="143" t="s">
        <v>320</v>
      </c>
      <c r="C102" s="144" t="s">
        <v>124</v>
      </c>
      <c r="D102" s="108"/>
      <c r="E102" s="128"/>
      <c r="F102" s="101"/>
      <c r="G102" s="101"/>
      <c r="H102" s="101"/>
      <c r="I102" s="101"/>
      <c r="J102" s="68">
        <f t="shared" si="22"/>
        <v>0</v>
      </c>
      <c r="K102" s="25">
        <f t="shared" si="23"/>
        <v>0</v>
      </c>
      <c r="L102" s="26"/>
      <c r="M102" s="102"/>
    </row>
    <row r="103" spans="1:13" ht="42.75" x14ac:dyDescent="0.25">
      <c r="A103" s="31" t="s">
        <v>321</v>
      </c>
      <c r="B103" s="143" t="s">
        <v>322</v>
      </c>
      <c r="C103" s="144"/>
      <c r="D103" s="108"/>
      <c r="E103" s="128">
        <v>3</v>
      </c>
      <c r="F103" s="101"/>
      <c r="G103" s="101"/>
      <c r="H103" s="101"/>
      <c r="I103" s="101"/>
      <c r="J103" s="68">
        <f t="shared" si="22"/>
        <v>30</v>
      </c>
      <c r="K103" s="25">
        <f t="shared" si="23"/>
        <v>0</v>
      </c>
      <c r="L103" s="26"/>
      <c r="M103" s="102"/>
    </row>
    <row r="104" spans="1:13" x14ac:dyDescent="0.25">
      <c r="A104" s="31" t="s">
        <v>323</v>
      </c>
      <c r="B104" s="143" t="s">
        <v>324</v>
      </c>
      <c r="C104" s="144" t="s">
        <v>124</v>
      </c>
      <c r="D104" s="108"/>
      <c r="E104" s="128"/>
      <c r="F104" s="101"/>
      <c r="G104" s="101"/>
      <c r="H104" s="101"/>
      <c r="I104" s="101"/>
      <c r="J104" s="68">
        <f t="shared" si="22"/>
        <v>0</v>
      </c>
      <c r="K104" s="25">
        <f t="shared" si="23"/>
        <v>0</v>
      </c>
      <c r="L104" s="26"/>
      <c r="M104" s="102"/>
    </row>
    <row r="105" spans="1:13" ht="128.25" x14ac:dyDescent="0.25">
      <c r="A105" s="31" t="s">
        <v>325</v>
      </c>
      <c r="B105" s="129" t="s">
        <v>326</v>
      </c>
      <c r="C105" s="144" t="s">
        <v>124</v>
      </c>
      <c r="D105" s="108"/>
      <c r="E105" s="128"/>
      <c r="F105" s="101"/>
      <c r="G105" s="101"/>
      <c r="H105" s="101"/>
      <c r="I105" s="101"/>
      <c r="J105" s="68">
        <f t="shared" si="22"/>
        <v>0</v>
      </c>
      <c r="K105" s="25">
        <f t="shared" si="23"/>
        <v>0</v>
      </c>
      <c r="L105" s="26"/>
      <c r="M105" s="102"/>
    </row>
    <row r="106" spans="1:13" ht="28.5" x14ac:dyDescent="0.25">
      <c r="A106" s="31" t="s">
        <v>327</v>
      </c>
      <c r="B106" s="61" t="s">
        <v>328</v>
      </c>
      <c r="C106" s="144" t="s">
        <v>124</v>
      </c>
      <c r="D106" s="108"/>
      <c r="E106" s="128"/>
      <c r="F106" s="101"/>
      <c r="G106" s="101"/>
      <c r="H106" s="101"/>
      <c r="I106" s="101"/>
      <c r="J106" s="68">
        <f t="shared" si="22"/>
        <v>0</v>
      </c>
      <c r="K106" s="25">
        <f t="shared" si="23"/>
        <v>0</v>
      </c>
      <c r="L106" s="26"/>
      <c r="M106" s="102"/>
    </row>
    <row r="107" spans="1:13" ht="85.5" x14ac:dyDescent="0.25">
      <c r="A107" s="31" t="s">
        <v>329</v>
      </c>
      <c r="B107" s="129" t="s">
        <v>330</v>
      </c>
      <c r="C107" s="144" t="s">
        <v>124</v>
      </c>
      <c r="D107" s="108"/>
      <c r="E107" s="128"/>
      <c r="F107" s="101"/>
      <c r="G107" s="101"/>
      <c r="H107" s="101"/>
      <c r="I107" s="101"/>
      <c r="J107" s="68">
        <f t="shared" si="22"/>
        <v>0</v>
      </c>
      <c r="K107" s="25">
        <f t="shared" si="23"/>
        <v>0</v>
      </c>
      <c r="L107" s="26"/>
      <c r="M107" s="102"/>
    </row>
    <row r="108" spans="1:13" ht="28.5" x14ac:dyDescent="0.25">
      <c r="A108" s="31" t="s">
        <v>331</v>
      </c>
      <c r="B108" s="61" t="s">
        <v>332</v>
      </c>
      <c r="C108" s="144" t="s">
        <v>124</v>
      </c>
      <c r="D108" s="108"/>
      <c r="E108" s="128"/>
      <c r="F108" s="101"/>
      <c r="G108" s="101"/>
      <c r="H108" s="101"/>
      <c r="I108" s="101"/>
      <c r="J108" s="68">
        <f t="shared" si="22"/>
        <v>0</v>
      </c>
      <c r="K108" s="25">
        <f t="shared" si="23"/>
        <v>0</v>
      </c>
      <c r="L108" s="26"/>
      <c r="M108" s="102"/>
    </row>
    <row r="109" spans="1:13" ht="57" x14ac:dyDescent="0.25">
      <c r="A109" s="31" t="s">
        <v>333</v>
      </c>
      <c r="B109" s="61" t="s">
        <v>334</v>
      </c>
      <c r="C109" s="144"/>
      <c r="D109" s="108"/>
      <c r="E109" s="128">
        <v>2</v>
      </c>
      <c r="F109" s="101"/>
      <c r="G109" s="101"/>
      <c r="H109" s="101"/>
      <c r="I109" s="101"/>
      <c r="J109" s="68">
        <f t="shared" si="22"/>
        <v>20</v>
      </c>
      <c r="K109" s="25">
        <f t="shared" si="23"/>
        <v>0</v>
      </c>
      <c r="L109" s="26"/>
      <c r="M109" s="102"/>
    </row>
    <row r="110" spans="1:13" ht="28.5" x14ac:dyDescent="0.25">
      <c r="A110" s="31" t="s">
        <v>335</v>
      </c>
      <c r="B110" s="145" t="s">
        <v>881</v>
      </c>
      <c r="C110" s="144"/>
      <c r="D110" s="108"/>
      <c r="E110" s="128">
        <v>3</v>
      </c>
      <c r="F110" s="101"/>
      <c r="G110" s="101"/>
      <c r="H110" s="101"/>
      <c r="I110" s="101"/>
      <c r="J110" s="68">
        <f t="shared" ref="J110" si="26">$F$5*E110</f>
        <v>30</v>
      </c>
      <c r="K110" s="25">
        <f t="shared" ref="K110" si="27">IF(F110="x",$F$5,IF(G110="x",$G$5,IF(H110="x",$H$5,IF(I110="x",$I$5,))))*E110</f>
        <v>0</v>
      </c>
      <c r="L110" s="26"/>
      <c r="M110" s="102"/>
    </row>
    <row r="111" spans="1:13" ht="28.5" x14ac:dyDescent="0.25">
      <c r="A111" s="31" t="s">
        <v>336</v>
      </c>
      <c r="B111" s="145" t="s">
        <v>882</v>
      </c>
      <c r="C111" s="144" t="s">
        <v>124</v>
      </c>
      <c r="D111" s="108"/>
      <c r="E111" s="128"/>
      <c r="F111" s="101"/>
      <c r="G111" s="101"/>
      <c r="H111" s="101"/>
      <c r="I111" s="101"/>
      <c r="J111" s="68">
        <f t="shared" ref="J111" si="28">$F$5*E111</f>
        <v>0</v>
      </c>
      <c r="K111" s="25">
        <f t="shared" ref="K111" si="29">IF(F111="x",$F$5,IF(G111="x",$G$5,IF(H111="x",$H$5,IF(I111="x",$I$5,))))*E111</f>
        <v>0</v>
      </c>
      <c r="L111" s="26"/>
      <c r="M111" s="102"/>
    </row>
    <row r="112" spans="1:13" ht="128.25" x14ac:dyDescent="0.25">
      <c r="A112" s="31" t="s">
        <v>337</v>
      </c>
      <c r="B112" s="61" t="s">
        <v>798</v>
      </c>
      <c r="C112" s="144" t="s">
        <v>124</v>
      </c>
      <c r="D112" s="108"/>
      <c r="E112" s="128"/>
      <c r="F112" s="101"/>
      <c r="G112" s="101"/>
      <c r="H112" s="101"/>
      <c r="I112" s="101"/>
      <c r="J112" s="68">
        <f t="shared" si="22"/>
        <v>0</v>
      </c>
      <c r="K112" s="25">
        <f t="shared" si="23"/>
        <v>0</v>
      </c>
      <c r="L112" s="26"/>
      <c r="M112" s="102"/>
    </row>
    <row r="113" spans="1:13" ht="128.25" x14ac:dyDescent="0.25">
      <c r="A113" s="31" t="s">
        <v>338</v>
      </c>
      <c r="B113" s="61" t="s">
        <v>799</v>
      </c>
      <c r="C113" s="144" t="s">
        <v>124</v>
      </c>
      <c r="D113" s="108"/>
      <c r="E113" s="128"/>
      <c r="F113" s="101"/>
      <c r="G113" s="101"/>
      <c r="H113" s="101"/>
      <c r="I113" s="101"/>
      <c r="J113" s="68">
        <f t="shared" si="22"/>
        <v>0</v>
      </c>
      <c r="K113" s="25">
        <f t="shared" si="23"/>
        <v>0</v>
      </c>
      <c r="L113" s="26"/>
      <c r="M113" s="102"/>
    </row>
    <row r="114" spans="1:13" ht="104.25" customHeight="1" x14ac:dyDescent="0.25">
      <c r="A114" s="31" t="s">
        <v>339</v>
      </c>
      <c r="B114" s="61" t="s">
        <v>800</v>
      </c>
      <c r="C114" s="144" t="s">
        <v>124</v>
      </c>
      <c r="D114" s="108"/>
      <c r="E114" s="128"/>
      <c r="F114" s="101"/>
      <c r="G114" s="101"/>
      <c r="H114" s="101"/>
      <c r="I114" s="101"/>
      <c r="J114" s="68">
        <f t="shared" si="22"/>
        <v>0</v>
      </c>
      <c r="K114" s="25">
        <f t="shared" si="23"/>
        <v>0</v>
      </c>
      <c r="L114" s="26"/>
      <c r="M114" s="102"/>
    </row>
    <row r="115" spans="1:13" ht="75.75" customHeight="1" x14ac:dyDescent="0.25">
      <c r="A115" s="31" t="s">
        <v>739</v>
      </c>
      <c r="B115" s="61" t="s">
        <v>801</v>
      </c>
      <c r="C115" s="144" t="s">
        <v>124</v>
      </c>
      <c r="D115" s="108"/>
      <c r="E115" s="128"/>
      <c r="F115" s="101"/>
      <c r="G115" s="101"/>
      <c r="H115" s="101"/>
      <c r="I115" s="101"/>
      <c r="J115" s="68">
        <f t="shared" si="22"/>
        <v>0</v>
      </c>
      <c r="K115" s="25">
        <f t="shared" si="23"/>
        <v>0</v>
      </c>
      <c r="L115" s="26"/>
      <c r="M115" s="102"/>
    </row>
    <row r="116" spans="1:13" ht="76.5" customHeight="1" x14ac:dyDescent="0.25">
      <c r="A116" s="31" t="s">
        <v>740</v>
      </c>
      <c r="B116" s="61" t="s">
        <v>802</v>
      </c>
      <c r="C116" s="144" t="s">
        <v>124</v>
      </c>
      <c r="D116" s="108"/>
      <c r="E116" s="128"/>
      <c r="F116" s="101"/>
      <c r="G116" s="101"/>
      <c r="H116" s="101"/>
      <c r="I116" s="101"/>
      <c r="J116" s="68">
        <f t="shared" si="22"/>
        <v>0</v>
      </c>
      <c r="K116" s="25">
        <f t="shared" si="23"/>
        <v>0</v>
      </c>
      <c r="L116" s="26"/>
      <c r="M116" s="102"/>
    </row>
    <row r="117" spans="1:13" ht="103.5" customHeight="1" x14ac:dyDescent="0.25">
      <c r="A117" s="31" t="s">
        <v>741</v>
      </c>
      <c r="B117" s="61" t="s">
        <v>803</v>
      </c>
      <c r="C117" s="144" t="s">
        <v>124</v>
      </c>
      <c r="D117" s="108"/>
      <c r="E117" s="128"/>
      <c r="F117" s="101"/>
      <c r="G117" s="101"/>
      <c r="H117" s="101"/>
      <c r="I117" s="101"/>
      <c r="J117" s="68">
        <f t="shared" si="22"/>
        <v>0</v>
      </c>
      <c r="K117" s="25">
        <f t="shared" si="23"/>
        <v>0</v>
      </c>
      <c r="L117" s="26"/>
      <c r="M117" s="102"/>
    </row>
    <row r="118" spans="1:13" ht="75" customHeight="1" x14ac:dyDescent="0.25">
      <c r="A118" s="31" t="s">
        <v>742</v>
      </c>
      <c r="B118" s="61" t="s">
        <v>804</v>
      </c>
      <c r="C118" s="144" t="s">
        <v>124</v>
      </c>
      <c r="D118" s="108"/>
      <c r="E118" s="128"/>
      <c r="F118" s="101"/>
      <c r="G118" s="101"/>
      <c r="H118" s="101"/>
      <c r="I118" s="101"/>
      <c r="J118" s="68">
        <f t="shared" si="22"/>
        <v>0</v>
      </c>
      <c r="K118" s="25">
        <f t="shared" si="23"/>
        <v>0</v>
      </c>
      <c r="L118" s="26"/>
      <c r="M118" s="102"/>
    </row>
    <row r="119" spans="1:13" ht="90.75" customHeight="1" x14ac:dyDescent="0.25">
      <c r="A119" s="31" t="s">
        <v>743</v>
      </c>
      <c r="B119" s="61" t="s">
        <v>805</v>
      </c>
      <c r="C119" s="144" t="s">
        <v>124</v>
      </c>
      <c r="D119" s="108"/>
      <c r="E119" s="128"/>
      <c r="F119" s="101"/>
      <c r="G119" s="101"/>
      <c r="H119" s="101"/>
      <c r="I119" s="101"/>
      <c r="J119" s="68">
        <f t="shared" si="22"/>
        <v>0</v>
      </c>
      <c r="K119" s="25">
        <f t="shared" si="23"/>
        <v>0</v>
      </c>
      <c r="L119" s="26"/>
      <c r="M119" s="102"/>
    </row>
    <row r="120" spans="1:13" ht="78.75" customHeight="1" x14ac:dyDescent="0.25">
      <c r="A120" s="31" t="s">
        <v>744</v>
      </c>
      <c r="B120" s="61" t="s">
        <v>806</v>
      </c>
      <c r="C120" s="144" t="s">
        <v>124</v>
      </c>
      <c r="D120" s="108"/>
      <c r="E120" s="128"/>
      <c r="F120" s="101"/>
      <c r="G120" s="101"/>
      <c r="H120" s="101"/>
      <c r="I120" s="101"/>
      <c r="J120" s="68">
        <f t="shared" si="22"/>
        <v>0</v>
      </c>
      <c r="K120" s="25">
        <f t="shared" si="23"/>
        <v>0</v>
      </c>
      <c r="L120" s="26"/>
      <c r="M120" s="102"/>
    </row>
    <row r="121" spans="1:13" ht="60.75" customHeight="1" x14ac:dyDescent="0.25">
      <c r="A121" s="31" t="s">
        <v>745</v>
      </c>
      <c r="B121" s="61" t="s">
        <v>807</v>
      </c>
      <c r="C121" s="144" t="s">
        <v>124</v>
      </c>
      <c r="D121" s="108"/>
      <c r="E121" s="128"/>
      <c r="F121" s="101"/>
      <c r="G121" s="101"/>
      <c r="H121" s="101"/>
      <c r="I121" s="101"/>
      <c r="J121" s="68">
        <f t="shared" si="22"/>
        <v>0</v>
      </c>
      <c r="K121" s="25">
        <f t="shared" si="23"/>
        <v>0</v>
      </c>
      <c r="L121" s="26"/>
      <c r="M121" s="102"/>
    </row>
    <row r="122" spans="1:13" ht="61.5" customHeight="1" x14ac:dyDescent="0.25">
      <c r="A122" s="31" t="s">
        <v>746</v>
      </c>
      <c r="B122" s="61" t="s">
        <v>808</v>
      </c>
      <c r="C122" s="144" t="s">
        <v>124</v>
      </c>
      <c r="D122" s="108"/>
      <c r="E122" s="128"/>
      <c r="F122" s="101"/>
      <c r="G122" s="101"/>
      <c r="H122" s="101"/>
      <c r="I122" s="101"/>
      <c r="J122" s="68">
        <f t="shared" si="22"/>
        <v>0</v>
      </c>
      <c r="K122" s="25">
        <f t="shared" si="23"/>
        <v>0</v>
      </c>
      <c r="L122" s="26"/>
      <c r="M122" s="102"/>
    </row>
    <row r="123" spans="1:13" ht="42.75" x14ac:dyDescent="0.25">
      <c r="A123" s="31" t="s">
        <v>747</v>
      </c>
      <c r="B123" s="61" t="s">
        <v>811</v>
      </c>
      <c r="C123" s="144" t="s">
        <v>124</v>
      </c>
      <c r="D123" s="108"/>
      <c r="E123" s="128"/>
      <c r="F123" s="101"/>
      <c r="G123" s="101"/>
      <c r="H123" s="101"/>
      <c r="I123" s="101"/>
      <c r="J123" s="68">
        <f t="shared" si="22"/>
        <v>0</v>
      </c>
      <c r="K123" s="25">
        <f t="shared" si="23"/>
        <v>0</v>
      </c>
      <c r="L123" s="26"/>
      <c r="M123" s="102"/>
    </row>
    <row r="124" spans="1:13" ht="57" x14ac:dyDescent="0.25">
      <c r="A124" s="31" t="s">
        <v>747</v>
      </c>
      <c r="B124" s="61" t="s">
        <v>809</v>
      </c>
      <c r="C124" s="144" t="s">
        <v>124</v>
      </c>
      <c r="D124" s="108"/>
      <c r="E124" s="128"/>
      <c r="F124" s="101"/>
      <c r="G124" s="101"/>
      <c r="H124" s="101"/>
      <c r="I124" s="101"/>
      <c r="J124" s="68">
        <f t="shared" si="22"/>
        <v>0</v>
      </c>
      <c r="K124" s="25">
        <f t="shared" si="23"/>
        <v>0</v>
      </c>
      <c r="L124" s="26"/>
      <c r="M124" s="102"/>
    </row>
    <row r="125" spans="1:13" ht="57" x14ac:dyDescent="0.25">
      <c r="A125" s="31" t="s">
        <v>859</v>
      </c>
      <c r="B125" s="143" t="s">
        <v>810</v>
      </c>
      <c r="C125" s="144" t="s">
        <v>124</v>
      </c>
      <c r="D125" s="108"/>
      <c r="E125" s="128"/>
      <c r="F125" s="101"/>
      <c r="G125" s="101"/>
      <c r="H125" s="101"/>
      <c r="I125" s="101"/>
      <c r="J125" s="68">
        <f t="shared" si="22"/>
        <v>0</v>
      </c>
      <c r="K125" s="25">
        <f t="shared" si="23"/>
        <v>0</v>
      </c>
      <c r="L125" s="26"/>
      <c r="M125" s="102"/>
    </row>
    <row r="126" spans="1:13" ht="14.65" customHeight="1" x14ac:dyDescent="0.25">
      <c r="A126" s="226" t="s">
        <v>149</v>
      </c>
      <c r="B126" s="227"/>
      <c r="C126" s="37">
        <f>COUNTIF(C8:C125,"x")</f>
        <v>71</v>
      </c>
      <c r="D126" s="37">
        <f>COUNTIF(D8:D125,"x")</f>
        <v>0</v>
      </c>
      <c r="E126" s="37">
        <f>COUNTIFS(E8:E125,"1")+COUNTIFS(E8:E125,"2")+COUNTIFS(E8:E125,"3")</f>
        <v>45</v>
      </c>
      <c r="F126" s="37">
        <f>COUNTIF(F$8:F125,"x")</f>
        <v>0</v>
      </c>
      <c r="G126" s="38">
        <f>COUNTIF(G$8:G125,"x")</f>
        <v>0</v>
      </c>
      <c r="H126" s="38">
        <f>COUNTIF(H$8:H125,"x")</f>
        <v>0</v>
      </c>
      <c r="I126" s="39">
        <f>COUNTIF(I$8:I125,"x")</f>
        <v>0</v>
      </c>
      <c r="J126" s="40">
        <f>SUM(J8:J125)</f>
        <v>1190</v>
      </c>
      <c r="K126" s="40">
        <f>SUM(K8:K125)</f>
        <v>0</v>
      </c>
      <c r="L126" s="41"/>
      <c r="M126" s="42"/>
    </row>
    <row r="127" spans="1:13" ht="14.65" customHeight="1" x14ac:dyDescent="0.25">
      <c r="A127" s="228" t="s">
        <v>150</v>
      </c>
      <c r="B127" s="229"/>
      <c r="C127" s="43">
        <f>J127/J126</f>
        <v>0.21008403361344538</v>
      </c>
      <c r="D127" s="44"/>
      <c r="E127" s="44"/>
      <c r="F127" s="44"/>
      <c r="G127" s="44"/>
      <c r="H127" s="44"/>
      <c r="I127" s="45"/>
      <c r="J127" s="40">
        <v>250</v>
      </c>
      <c r="K127" s="46">
        <f>K126*C127</f>
        <v>0</v>
      </c>
      <c r="L127" s="47"/>
      <c r="M127" s="42"/>
    </row>
  </sheetData>
  <sheetProtection algorithmName="SHA-512" hashValue="qjYn9LqFFDkRV/4Lzjlzl+eKI/umQwXjZOpgZO9WRsCHEiYmMCvONs93xqSCb393iwXIScrkLPQNOBQ4rdzDPw==" saltValue="hmfm5nkxCo9O7Gs6dcVprw==" spinCount="100000" sheet="1" objects="1" scenarios="1"/>
  <protectedRanges>
    <protectedRange sqref="D128:D1048576 D1:D125 F128:F1048576 F1:F125 G128:G1048576 G1:G125 H128:H1048576 H1:H125 I128:I1048576 I1:I125 M1:M1048576 E126" name="Leistungsfähigkeit"/>
  </protectedRanges>
  <mergeCells count="17">
    <mergeCell ref="L1:M1"/>
    <mergeCell ref="F2:I2"/>
    <mergeCell ref="M3:M5"/>
    <mergeCell ref="A3:A5"/>
    <mergeCell ref="B3:B5"/>
    <mergeCell ref="C3:C5"/>
    <mergeCell ref="E3:E5"/>
    <mergeCell ref="J3:J5"/>
    <mergeCell ref="K3:K5"/>
    <mergeCell ref="D3:D5"/>
    <mergeCell ref="F1:I1"/>
    <mergeCell ref="J1:K2"/>
    <mergeCell ref="A126:B126"/>
    <mergeCell ref="A127:B127"/>
    <mergeCell ref="A1:A2"/>
    <mergeCell ref="B1:B2"/>
    <mergeCell ref="C1:E2"/>
  </mergeCells>
  <phoneticPr fontId="10" type="noConversion"/>
  <pageMargins left="0.7" right="0.7" top="0.78740157499999996" bottom="0.78740157499999996" header="0.3" footer="0.3"/>
  <pageSetup paperSize="9" scale="47" fitToHeight="0" orientation="landscape" r:id="rId1"/>
  <ignoredErrors>
    <ignoredError sqref="A44:A49" twoDigitTextYear="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87D50E-943F-4FAC-B881-BD752CECC061}">
  <dimension ref="A1:M54"/>
  <sheetViews>
    <sheetView zoomScale="90" zoomScaleNormal="90" workbookViewId="0">
      <pane ySplit="5" topLeftCell="A6" activePane="bottomLeft" state="frozen"/>
      <selection activeCell="B1" sqref="B1"/>
      <selection pane="bottomLeft" activeCell="L11" sqref="L11"/>
    </sheetView>
  </sheetViews>
  <sheetFormatPr baseColWidth="10" defaultRowHeight="15" x14ac:dyDescent="0.25"/>
  <cols>
    <col min="1" max="1" width="8.5703125" style="5" customWidth="1"/>
    <col min="2" max="2" width="85.7109375" style="5" customWidth="1"/>
    <col min="3" max="6" width="15.140625" style="5" customWidth="1"/>
    <col min="7" max="7" width="20.85546875" style="5" customWidth="1"/>
    <col min="8" max="9" width="15.140625" style="5" customWidth="1"/>
    <col min="10" max="11" width="8.5703125" style="5" customWidth="1"/>
    <col min="12" max="12" width="34.140625" style="5" customWidth="1"/>
    <col min="13" max="13" width="25.7109375" style="5" customWidth="1"/>
  </cols>
  <sheetData>
    <row r="1" spans="1:13" ht="15" customHeight="1" x14ac:dyDescent="0.25">
      <c r="A1" s="213" t="s">
        <v>2</v>
      </c>
      <c r="B1" s="215" t="s">
        <v>38</v>
      </c>
      <c r="C1" s="216" t="s">
        <v>43</v>
      </c>
      <c r="D1" s="217"/>
      <c r="E1" s="217"/>
      <c r="F1" s="215" t="s">
        <v>194</v>
      </c>
      <c r="G1" s="215"/>
      <c r="H1" s="215"/>
      <c r="I1" s="215"/>
      <c r="J1" s="215" t="s">
        <v>42</v>
      </c>
      <c r="K1" s="215"/>
      <c r="L1" s="1" t="s">
        <v>196</v>
      </c>
      <c r="M1" s="209"/>
    </row>
    <row r="2" spans="1:13" x14ac:dyDescent="0.25">
      <c r="A2" s="214"/>
      <c r="B2" s="215"/>
      <c r="C2" s="218"/>
      <c r="D2" s="219"/>
      <c r="E2" s="219"/>
      <c r="F2" s="210" t="s">
        <v>29</v>
      </c>
      <c r="G2" s="211"/>
      <c r="H2" s="211"/>
      <c r="I2" s="212"/>
      <c r="J2" s="215"/>
      <c r="K2" s="215"/>
      <c r="L2" s="11" t="s">
        <v>41</v>
      </c>
      <c r="M2" s="12" t="s">
        <v>195</v>
      </c>
    </row>
    <row r="3" spans="1:13" ht="15" customHeight="1" x14ac:dyDescent="0.25">
      <c r="A3" s="230"/>
      <c r="B3" s="233"/>
      <c r="C3" s="236" t="s">
        <v>39</v>
      </c>
      <c r="D3" s="239" t="s">
        <v>135</v>
      </c>
      <c r="E3" s="242" t="s">
        <v>40</v>
      </c>
      <c r="F3" s="51" t="s">
        <v>30</v>
      </c>
      <c r="G3" s="51" t="s">
        <v>31</v>
      </c>
      <c r="H3" s="51" t="s">
        <v>32</v>
      </c>
      <c r="I3" s="51" t="s">
        <v>33</v>
      </c>
      <c r="J3" s="220" t="s">
        <v>34</v>
      </c>
      <c r="K3" s="220" t="s">
        <v>35</v>
      </c>
      <c r="L3" s="13"/>
      <c r="M3" s="223"/>
    </row>
    <row r="4" spans="1:13" ht="151.5" customHeight="1" x14ac:dyDescent="0.25">
      <c r="A4" s="231"/>
      <c r="B4" s="234"/>
      <c r="C4" s="237"/>
      <c r="D4" s="240"/>
      <c r="E4" s="243"/>
      <c r="F4" s="52" t="s">
        <v>36</v>
      </c>
      <c r="G4" s="52" t="s">
        <v>44</v>
      </c>
      <c r="H4" s="52" t="s">
        <v>45</v>
      </c>
      <c r="I4" s="52" t="s">
        <v>37</v>
      </c>
      <c r="J4" s="221"/>
      <c r="K4" s="221"/>
      <c r="L4" s="14"/>
      <c r="M4" s="224"/>
    </row>
    <row r="5" spans="1:13" x14ac:dyDescent="0.25">
      <c r="A5" s="232"/>
      <c r="B5" s="235"/>
      <c r="C5" s="238"/>
      <c r="D5" s="241"/>
      <c r="E5" s="244"/>
      <c r="F5" s="53">
        <v>10</v>
      </c>
      <c r="G5" s="54">
        <v>5</v>
      </c>
      <c r="H5" s="54">
        <v>3</v>
      </c>
      <c r="I5" s="55">
        <v>0</v>
      </c>
      <c r="J5" s="222"/>
      <c r="K5" s="222"/>
      <c r="L5" s="15"/>
      <c r="M5" s="225"/>
    </row>
    <row r="6" spans="1:13" x14ac:dyDescent="0.25">
      <c r="A6" s="146" t="s">
        <v>158</v>
      </c>
      <c r="B6" s="147" t="s">
        <v>445</v>
      </c>
      <c r="C6" s="148"/>
      <c r="D6" s="148"/>
      <c r="E6" s="149"/>
      <c r="F6" s="16"/>
      <c r="G6" s="17"/>
      <c r="H6" s="17"/>
      <c r="I6" s="16"/>
      <c r="J6" s="150"/>
      <c r="K6" s="150"/>
      <c r="L6" s="151"/>
      <c r="M6" s="152"/>
    </row>
    <row r="7" spans="1:13" x14ac:dyDescent="0.25">
      <c r="A7" s="18" t="s">
        <v>110</v>
      </c>
      <c r="B7" s="19" t="s">
        <v>750</v>
      </c>
      <c r="C7" s="20"/>
      <c r="D7" s="21"/>
      <c r="E7" s="21"/>
      <c r="F7" s="21"/>
      <c r="G7" s="21"/>
      <c r="H7" s="21"/>
      <c r="I7" s="21"/>
      <c r="J7" s="21"/>
      <c r="K7" s="21"/>
      <c r="L7" s="21"/>
      <c r="M7" s="22"/>
    </row>
    <row r="8" spans="1:13" ht="114" x14ac:dyDescent="0.25">
      <c r="A8" s="23" t="s">
        <v>116</v>
      </c>
      <c r="B8" s="23" t="s">
        <v>835</v>
      </c>
      <c r="C8" s="24" t="s">
        <v>124</v>
      </c>
      <c r="D8" s="100"/>
      <c r="E8" s="24"/>
      <c r="F8" s="100"/>
      <c r="G8" s="101"/>
      <c r="H8" s="101"/>
      <c r="I8" s="101"/>
      <c r="J8" s="25">
        <f>$F$5*E8</f>
        <v>0</v>
      </c>
      <c r="K8" s="25">
        <f>IF(F8="x",$F$5,IF(G8="x",$G$5,IF(H8="x",$H$5,IF(I8="x",$I$5,))))*E8</f>
        <v>0</v>
      </c>
      <c r="L8" s="26"/>
      <c r="M8" s="102"/>
    </row>
    <row r="9" spans="1:13" ht="42.75" x14ac:dyDescent="0.25">
      <c r="A9" s="23" t="s">
        <v>346</v>
      </c>
      <c r="B9" s="23" t="s">
        <v>871</v>
      </c>
      <c r="C9" s="24" t="s">
        <v>124</v>
      </c>
      <c r="D9" s="100"/>
      <c r="E9" s="24"/>
      <c r="F9" s="100"/>
      <c r="G9" s="101"/>
      <c r="H9" s="101"/>
      <c r="I9" s="101"/>
      <c r="J9" s="25">
        <f>$F$5*E9</f>
        <v>0</v>
      </c>
      <c r="K9" s="25">
        <f>IF(F9="x",$F$5,IF(G9="x",$G$5,IF(H9="x",$H$5,IF(I9="x",$I$5,))))*E9</f>
        <v>0</v>
      </c>
      <c r="L9" s="26"/>
      <c r="M9" s="102"/>
    </row>
    <row r="10" spans="1:13" ht="71.25" x14ac:dyDescent="0.25">
      <c r="A10" s="23" t="s">
        <v>348</v>
      </c>
      <c r="B10" s="23" t="s">
        <v>366</v>
      </c>
      <c r="C10" s="24" t="s">
        <v>124</v>
      </c>
      <c r="D10" s="100"/>
      <c r="E10" s="24"/>
      <c r="F10" s="100"/>
      <c r="G10" s="101"/>
      <c r="H10" s="101"/>
      <c r="I10" s="101"/>
      <c r="J10" s="25">
        <f t="shared" ref="J10:J38" si="0">$F$5*E10</f>
        <v>0</v>
      </c>
      <c r="K10" s="25">
        <f t="shared" ref="K10:K38" si="1">IF(F10="x",$F$5,IF(G10="x",$G$5,IF(H10="x",$H$5,IF(I10="x",$I$5,))))*E10</f>
        <v>0</v>
      </c>
      <c r="L10" s="26"/>
      <c r="M10" s="102"/>
    </row>
    <row r="11" spans="1:13" ht="156.75" x14ac:dyDescent="0.25">
      <c r="A11" s="23" t="s">
        <v>350</v>
      </c>
      <c r="B11" s="23" t="s">
        <v>883</v>
      </c>
      <c r="C11" s="24" t="s">
        <v>124</v>
      </c>
      <c r="D11" s="100"/>
      <c r="E11" s="24"/>
      <c r="F11" s="100"/>
      <c r="G11" s="101"/>
      <c r="H11" s="101"/>
      <c r="I11" s="101"/>
      <c r="J11" s="25">
        <f t="shared" si="0"/>
        <v>0</v>
      </c>
      <c r="K11" s="25">
        <f t="shared" si="1"/>
        <v>0</v>
      </c>
      <c r="L11" s="26"/>
      <c r="M11" s="102"/>
    </row>
    <row r="12" spans="1:13" ht="28.5" x14ac:dyDescent="0.25">
      <c r="A12" s="23" t="s">
        <v>352</v>
      </c>
      <c r="B12" s="23" t="s">
        <v>751</v>
      </c>
      <c r="C12" s="24" t="s">
        <v>124</v>
      </c>
      <c r="D12" s="100"/>
      <c r="E12" s="24"/>
      <c r="F12" s="100"/>
      <c r="G12" s="101"/>
      <c r="H12" s="101"/>
      <c r="I12" s="101"/>
      <c r="J12" s="25">
        <f t="shared" si="0"/>
        <v>0</v>
      </c>
      <c r="K12" s="25">
        <f t="shared" si="1"/>
        <v>0</v>
      </c>
      <c r="L12" s="26"/>
      <c r="M12" s="102"/>
    </row>
    <row r="13" spans="1:13" x14ac:dyDescent="0.25">
      <c r="A13" s="23" t="s">
        <v>354</v>
      </c>
      <c r="B13" s="23" t="s">
        <v>812</v>
      </c>
      <c r="C13" s="24" t="s">
        <v>124</v>
      </c>
      <c r="D13" s="100"/>
      <c r="E13" s="24"/>
      <c r="F13" s="100"/>
      <c r="G13" s="101"/>
      <c r="H13" s="101"/>
      <c r="I13" s="101"/>
      <c r="J13" s="25">
        <f t="shared" si="0"/>
        <v>0</v>
      </c>
      <c r="K13" s="25">
        <f t="shared" si="1"/>
        <v>0</v>
      </c>
      <c r="L13" s="26"/>
      <c r="M13" s="102"/>
    </row>
    <row r="14" spans="1:13" x14ac:dyDescent="0.25">
      <c r="A14" s="23" t="s">
        <v>356</v>
      </c>
      <c r="B14" s="23" t="s">
        <v>813</v>
      </c>
      <c r="C14" s="24" t="s">
        <v>124</v>
      </c>
      <c r="D14" s="100"/>
      <c r="E14" s="24"/>
      <c r="F14" s="100"/>
      <c r="G14" s="101"/>
      <c r="H14" s="101"/>
      <c r="I14" s="101"/>
      <c r="J14" s="25">
        <f t="shared" si="0"/>
        <v>0</v>
      </c>
      <c r="K14" s="25">
        <f t="shared" si="1"/>
        <v>0</v>
      </c>
      <c r="L14" s="26"/>
      <c r="M14" s="102"/>
    </row>
    <row r="15" spans="1:13" ht="28.5" x14ac:dyDescent="0.25">
      <c r="A15" s="23" t="s">
        <v>358</v>
      </c>
      <c r="B15" s="23" t="s">
        <v>752</v>
      </c>
      <c r="C15" s="24" t="s">
        <v>124</v>
      </c>
      <c r="D15" s="100"/>
      <c r="E15" s="24"/>
      <c r="F15" s="100"/>
      <c r="G15" s="101"/>
      <c r="H15" s="101"/>
      <c r="I15" s="101"/>
      <c r="J15" s="25">
        <f t="shared" si="0"/>
        <v>0</v>
      </c>
      <c r="K15" s="25">
        <f t="shared" si="1"/>
        <v>0</v>
      </c>
      <c r="L15" s="26"/>
      <c r="M15" s="102"/>
    </row>
    <row r="16" spans="1:13" ht="99.75" x14ac:dyDescent="0.25">
      <c r="A16" s="23" t="s">
        <v>360</v>
      </c>
      <c r="B16" s="23" t="s">
        <v>884</v>
      </c>
      <c r="C16" s="24" t="s">
        <v>124</v>
      </c>
      <c r="D16" s="100"/>
      <c r="E16" s="24"/>
      <c r="F16" s="100"/>
      <c r="G16" s="101"/>
      <c r="H16" s="101"/>
      <c r="I16" s="101"/>
      <c r="J16" s="25">
        <f t="shared" si="0"/>
        <v>0</v>
      </c>
      <c r="K16" s="25">
        <f t="shared" si="1"/>
        <v>0</v>
      </c>
      <c r="L16" s="26"/>
      <c r="M16" s="102"/>
    </row>
    <row r="17" spans="1:13" ht="42.75" x14ac:dyDescent="0.25">
      <c r="A17" s="23" t="s">
        <v>362</v>
      </c>
      <c r="B17" s="23" t="s">
        <v>368</v>
      </c>
      <c r="C17" s="24"/>
      <c r="D17" s="100"/>
      <c r="E17" s="24">
        <v>2</v>
      </c>
      <c r="F17" s="100"/>
      <c r="G17" s="101"/>
      <c r="H17" s="101"/>
      <c r="I17" s="101"/>
      <c r="J17" s="25">
        <f t="shared" si="0"/>
        <v>20</v>
      </c>
      <c r="K17" s="25">
        <f t="shared" si="1"/>
        <v>0</v>
      </c>
      <c r="L17" s="26"/>
      <c r="M17" s="102"/>
    </row>
    <row r="18" spans="1:13" ht="42.75" x14ac:dyDescent="0.25">
      <c r="A18" s="23" t="s">
        <v>446</v>
      </c>
      <c r="B18" s="23" t="s">
        <v>370</v>
      </c>
      <c r="C18" s="24"/>
      <c r="D18" s="100"/>
      <c r="E18" s="24">
        <v>2</v>
      </c>
      <c r="F18" s="100"/>
      <c r="G18" s="101"/>
      <c r="H18" s="101"/>
      <c r="I18" s="101"/>
      <c r="J18" s="25">
        <f t="shared" si="0"/>
        <v>20</v>
      </c>
      <c r="K18" s="25">
        <f t="shared" si="1"/>
        <v>0</v>
      </c>
      <c r="L18" s="27"/>
      <c r="M18" s="102"/>
    </row>
    <row r="19" spans="1:13" ht="57" x14ac:dyDescent="0.25">
      <c r="A19" s="23" t="s">
        <v>447</v>
      </c>
      <c r="B19" s="23" t="s">
        <v>885</v>
      </c>
      <c r="C19" s="24" t="s">
        <v>124</v>
      </c>
      <c r="D19" s="100"/>
      <c r="E19" s="24"/>
      <c r="F19" s="100"/>
      <c r="G19" s="101"/>
      <c r="H19" s="101"/>
      <c r="I19" s="101"/>
      <c r="J19" s="25">
        <f t="shared" si="0"/>
        <v>0</v>
      </c>
      <c r="K19" s="25">
        <f t="shared" si="1"/>
        <v>0</v>
      </c>
      <c r="L19" s="27"/>
      <c r="M19" s="102"/>
    </row>
    <row r="20" spans="1:13" ht="43.5" x14ac:dyDescent="0.25">
      <c r="A20" s="23" t="s">
        <v>448</v>
      </c>
      <c r="B20" s="28" t="s">
        <v>373</v>
      </c>
      <c r="C20" s="24"/>
      <c r="D20" s="100"/>
      <c r="E20" s="24">
        <v>2</v>
      </c>
      <c r="F20" s="100"/>
      <c r="G20" s="101"/>
      <c r="H20" s="101"/>
      <c r="I20" s="101"/>
      <c r="J20" s="25">
        <f t="shared" si="0"/>
        <v>20</v>
      </c>
      <c r="K20" s="25">
        <f t="shared" si="1"/>
        <v>0</v>
      </c>
      <c r="L20" s="26"/>
      <c r="M20" s="102"/>
    </row>
    <row r="21" spans="1:13" ht="29.25" x14ac:dyDescent="0.25">
      <c r="A21" s="23" t="s">
        <v>449</v>
      </c>
      <c r="B21" s="28" t="s">
        <v>375</v>
      </c>
      <c r="C21" s="24"/>
      <c r="D21" s="100"/>
      <c r="E21" s="24">
        <v>2</v>
      </c>
      <c r="F21" s="100"/>
      <c r="G21" s="101"/>
      <c r="H21" s="101"/>
      <c r="I21" s="101"/>
      <c r="J21" s="25">
        <f t="shared" si="0"/>
        <v>20</v>
      </c>
      <c r="K21" s="25">
        <f t="shared" si="1"/>
        <v>0</v>
      </c>
      <c r="L21" s="27"/>
      <c r="M21" s="102"/>
    </row>
    <row r="22" spans="1:13" ht="43.5" x14ac:dyDescent="0.25">
      <c r="A22" s="23" t="s">
        <v>450</v>
      </c>
      <c r="B22" s="28" t="s">
        <v>377</v>
      </c>
      <c r="C22" s="24" t="s">
        <v>124</v>
      </c>
      <c r="D22" s="100"/>
      <c r="E22" s="24"/>
      <c r="F22" s="100"/>
      <c r="G22" s="101"/>
      <c r="H22" s="101"/>
      <c r="I22" s="101"/>
      <c r="J22" s="25">
        <f t="shared" si="0"/>
        <v>0</v>
      </c>
      <c r="K22" s="25">
        <f t="shared" si="1"/>
        <v>0</v>
      </c>
      <c r="L22" s="27"/>
      <c r="M22" s="102"/>
    </row>
    <row r="23" spans="1:13" ht="143.25" x14ac:dyDescent="0.25">
      <c r="A23" s="23" t="s">
        <v>451</v>
      </c>
      <c r="B23" s="28" t="s">
        <v>872</v>
      </c>
      <c r="C23" s="24" t="s">
        <v>124</v>
      </c>
      <c r="D23" s="100"/>
      <c r="E23" s="24"/>
      <c r="F23" s="100"/>
      <c r="G23" s="101"/>
      <c r="H23" s="101"/>
      <c r="I23" s="101"/>
      <c r="J23" s="25">
        <f t="shared" si="0"/>
        <v>0</v>
      </c>
      <c r="K23" s="25">
        <f t="shared" si="1"/>
        <v>0</v>
      </c>
      <c r="L23" s="27"/>
      <c r="M23" s="102"/>
    </row>
    <row r="24" spans="1:13" ht="29.25" x14ac:dyDescent="0.25">
      <c r="A24" s="23" t="s">
        <v>452</v>
      </c>
      <c r="B24" s="28" t="s">
        <v>753</v>
      </c>
      <c r="C24" s="24" t="s">
        <v>124</v>
      </c>
      <c r="D24" s="100"/>
      <c r="E24" s="24"/>
      <c r="F24" s="100"/>
      <c r="G24" s="101"/>
      <c r="H24" s="101"/>
      <c r="I24" s="101"/>
      <c r="J24" s="25">
        <f t="shared" si="0"/>
        <v>0</v>
      </c>
      <c r="K24" s="25">
        <f t="shared" si="1"/>
        <v>0</v>
      </c>
      <c r="L24" s="27"/>
      <c r="M24" s="102"/>
    </row>
    <row r="25" spans="1:13" ht="43.5" x14ac:dyDescent="0.25">
      <c r="A25" s="23" t="s">
        <v>761</v>
      </c>
      <c r="B25" s="28" t="s">
        <v>814</v>
      </c>
      <c r="C25" s="24" t="s">
        <v>124</v>
      </c>
      <c r="D25" s="100"/>
      <c r="E25" s="24"/>
      <c r="F25" s="100"/>
      <c r="G25" s="101"/>
      <c r="H25" s="101"/>
      <c r="I25" s="101"/>
      <c r="J25" s="25">
        <f t="shared" si="0"/>
        <v>0</v>
      </c>
      <c r="K25" s="25">
        <f t="shared" si="1"/>
        <v>0</v>
      </c>
      <c r="L25" s="27"/>
      <c r="M25" s="102"/>
    </row>
    <row r="26" spans="1:13" ht="28.5" x14ac:dyDescent="0.25">
      <c r="A26" s="23" t="s">
        <v>762</v>
      </c>
      <c r="B26" s="23" t="s">
        <v>873</v>
      </c>
      <c r="C26" s="24" t="s">
        <v>124</v>
      </c>
      <c r="D26" s="100"/>
      <c r="E26" s="24"/>
      <c r="F26" s="100"/>
      <c r="G26" s="101"/>
      <c r="H26" s="101"/>
      <c r="I26" s="101"/>
      <c r="J26" s="25">
        <f t="shared" ref="J26:J29" si="2">$F$5*E26</f>
        <v>0</v>
      </c>
      <c r="K26" s="25">
        <f t="shared" ref="K26:K29" si="3">IF(F26="x",$F$5,IF(G26="x",$G$5,IF(H26="x",$H$5,IF(I26="x",$I$5,))))*E26</f>
        <v>0</v>
      </c>
      <c r="L26" s="27"/>
      <c r="M26" s="102"/>
    </row>
    <row r="27" spans="1:13" ht="28.5" x14ac:dyDescent="0.25">
      <c r="A27" s="23" t="s">
        <v>763</v>
      </c>
      <c r="B27" s="23" t="s">
        <v>874</v>
      </c>
      <c r="C27" s="24" t="s">
        <v>124</v>
      </c>
      <c r="D27" s="100"/>
      <c r="E27" s="24"/>
      <c r="F27" s="100"/>
      <c r="G27" s="101"/>
      <c r="H27" s="101"/>
      <c r="I27" s="101"/>
      <c r="J27" s="25">
        <f t="shared" si="2"/>
        <v>0</v>
      </c>
      <c r="K27" s="25">
        <f t="shared" si="3"/>
        <v>0</v>
      </c>
      <c r="L27" s="27"/>
      <c r="M27" s="102"/>
    </row>
    <row r="28" spans="1:13" ht="28.5" x14ac:dyDescent="0.25">
      <c r="A28" s="23" t="s">
        <v>764</v>
      </c>
      <c r="B28" s="23" t="s">
        <v>842</v>
      </c>
      <c r="C28" s="24" t="s">
        <v>124</v>
      </c>
      <c r="D28" s="100"/>
      <c r="E28" s="24"/>
      <c r="F28" s="100"/>
      <c r="G28" s="101"/>
      <c r="H28" s="101"/>
      <c r="I28" s="101"/>
      <c r="J28" s="25">
        <f t="shared" si="2"/>
        <v>0</v>
      </c>
      <c r="K28" s="25">
        <f t="shared" si="3"/>
        <v>0</v>
      </c>
      <c r="L28" s="27"/>
      <c r="M28" s="102"/>
    </row>
    <row r="29" spans="1:13" ht="28.5" x14ac:dyDescent="0.25">
      <c r="A29" s="23" t="s">
        <v>765</v>
      </c>
      <c r="B29" s="23" t="s">
        <v>860</v>
      </c>
      <c r="C29" s="24" t="s">
        <v>124</v>
      </c>
      <c r="D29" s="100"/>
      <c r="E29" s="24"/>
      <c r="F29" s="100"/>
      <c r="G29" s="101"/>
      <c r="H29" s="101"/>
      <c r="I29" s="101"/>
      <c r="J29" s="25">
        <f t="shared" si="2"/>
        <v>0</v>
      </c>
      <c r="K29" s="25">
        <f t="shared" si="3"/>
        <v>0</v>
      </c>
      <c r="L29" s="27"/>
      <c r="M29" s="102"/>
    </row>
    <row r="30" spans="1:13" ht="42.75" x14ac:dyDescent="0.25">
      <c r="A30" s="23" t="s">
        <v>766</v>
      </c>
      <c r="B30" s="29" t="s">
        <v>658</v>
      </c>
      <c r="C30" s="30" t="s">
        <v>124</v>
      </c>
      <c r="D30" s="103"/>
      <c r="E30" s="153"/>
      <c r="F30" s="101"/>
      <c r="G30" s="101"/>
      <c r="H30" s="101"/>
      <c r="I30" s="101"/>
      <c r="J30" s="25">
        <f t="shared" si="0"/>
        <v>0</v>
      </c>
      <c r="K30" s="25">
        <f t="shared" si="1"/>
        <v>0</v>
      </c>
      <c r="L30" s="26"/>
      <c r="M30" s="102"/>
    </row>
    <row r="31" spans="1:13" ht="28.5" x14ac:dyDescent="0.25">
      <c r="A31" s="23" t="s">
        <v>767</v>
      </c>
      <c r="B31" s="29" t="s">
        <v>380</v>
      </c>
      <c r="C31" s="30"/>
      <c r="D31" s="103"/>
      <c r="E31" s="153">
        <v>2</v>
      </c>
      <c r="F31" s="101"/>
      <c r="G31" s="101"/>
      <c r="H31" s="101"/>
      <c r="I31" s="101"/>
      <c r="J31" s="25">
        <f t="shared" si="0"/>
        <v>20</v>
      </c>
      <c r="K31" s="25">
        <f t="shared" si="1"/>
        <v>0</v>
      </c>
      <c r="L31" s="26"/>
      <c r="M31" s="102"/>
    </row>
    <row r="32" spans="1:13" ht="28.5" x14ac:dyDescent="0.25">
      <c r="A32" s="23" t="s">
        <v>768</v>
      </c>
      <c r="B32" s="29" t="s">
        <v>382</v>
      </c>
      <c r="C32" s="30" t="s">
        <v>124</v>
      </c>
      <c r="D32" s="103"/>
      <c r="E32" s="153"/>
      <c r="F32" s="101"/>
      <c r="G32" s="101"/>
      <c r="H32" s="101"/>
      <c r="I32" s="101"/>
      <c r="J32" s="25">
        <f t="shared" si="0"/>
        <v>0</v>
      </c>
      <c r="K32" s="25">
        <f t="shared" si="1"/>
        <v>0</v>
      </c>
      <c r="L32" s="26"/>
      <c r="M32" s="102"/>
    </row>
    <row r="33" spans="1:13" x14ac:dyDescent="0.25">
      <c r="A33" s="23" t="s">
        <v>815</v>
      </c>
      <c r="B33" s="33" t="s">
        <v>384</v>
      </c>
      <c r="C33" s="30"/>
      <c r="D33" s="103"/>
      <c r="E33" s="153">
        <v>2</v>
      </c>
      <c r="F33" s="101"/>
      <c r="G33" s="101"/>
      <c r="H33" s="101"/>
      <c r="I33" s="101"/>
      <c r="J33" s="25">
        <f t="shared" si="0"/>
        <v>20</v>
      </c>
      <c r="K33" s="25">
        <f t="shared" si="1"/>
        <v>0</v>
      </c>
      <c r="L33" s="26"/>
      <c r="M33" s="102"/>
    </row>
    <row r="34" spans="1:13" ht="28.5" x14ac:dyDescent="0.25">
      <c r="A34" s="23" t="s">
        <v>839</v>
      </c>
      <c r="B34" s="34" t="s">
        <v>385</v>
      </c>
      <c r="C34" s="30"/>
      <c r="D34" s="103"/>
      <c r="E34" s="153">
        <v>2</v>
      </c>
      <c r="F34" s="101"/>
      <c r="G34" s="101"/>
      <c r="H34" s="101"/>
      <c r="I34" s="101"/>
      <c r="J34" s="25">
        <f t="shared" si="0"/>
        <v>20</v>
      </c>
      <c r="K34" s="25">
        <f t="shared" si="1"/>
        <v>0</v>
      </c>
      <c r="L34" s="26"/>
      <c r="M34" s="102"/>
    </row>
    <row r="35" spans="1:13" ht="42.75" x14ac:dyDescent="0.25">
      <c r="A35" s="23" t="s">
        <v>841</v>
      </c>
      <c r="B35" s="33" t="s">
        <v>386</v>
      </c>
      <c r="C35" s="30"/>
      <c r="D35" s="103"/>
      <c r="E35" s="153">
        <v>2</v>
      </c>
      <c r="F35" s="101"/>
      <c r="G35" s="101"/>
      <c r="H35" s="101"/>
      <c r="I35" s="101"/>
      <c r="J35" s="25">
        <f t="shared" si="0"/>
        <v>20</v>
      </c>
      <c r="K35" s="25">
        <f t="shared" si="1"/>
        <v>0</v>
      </c>
      <c r="L35" s="26"/>
      <c r="M35" s="102"/>
    </row>
    <row r="36" spans="1:13" ht="28.5" x14ac:dyDescent="0.25">
      <c r="A36" s="23" t="s">
        <v>846</v>
      </c>
      <c r="B36" s="34" t="s">
        <v>387</v>
      </c>
      <c r="C36" s="30"/>
      <c r="D36" s="103"/>
      <c r="E36" s="153">
        <v>2</v>
      </c>
      <c r="F36" s="101"/>
      <c r="G36" s="101"/>
      <c r="H36" s="101"/>
      <c r="I36" s="101"/>
      <c r="J36" s="25">
        <f t="shared" si="0"/>
        <v>20</v>
      </c>
      <c r="K36" s="25">
        <f t="shared" si="1"/>
        <v>0</v>
      </c>
      <c r="L36" s="26"/>
      <c r="M36" s="102"/>
    </row>
    <row r="37" spans="1:13" ht="28.5" x14ac:dyDescent="0.25">
      <c r="A37" s="23" t="s">
        <v>854</v>
      </c>
      <c r="B37" s="34" t="s">
        <v>388</v>
      </c>
      <c r="C37" s="32"/>
      <c r="D37" s="103"/>
      <c r="E37" s="153">
        <v>2</v>
      </c>
      <c r="F37" s="101"/>
      <c r="G37" s="101"/>
      <c r="H37" s="101"/>
      <c r="I37" s="101"/>
      <c r="J37" s="25">
        <f>$F$5*E37</f>
        <v>20</v>
      </c>
      <c r="K37" s="25">
        <f t="shared" si="1"/>
        <v>0</v>
      </c>
      <c r="L37" s="27"/>
      <c r="M37" s="102"/>
    </row>
    <row r="38" spans="1:13" ht="42.75" x14ac:dyDescent="0.25">
      <c r="A38" s="23" t="s">
        <v>855</v>
      </c>
      <c r="B38" s="34" t="s">
        <v>389</v>
      </c>
      <c r="C38" s="32"/>
      <c r="D38" s="103"/>
      <c r="E38" s="153">
        <v>2</v>
      </c>
      <c r="F38" s="101"/>
      <c r="G38" s="101"/>
      <c r="H38" s="101"/>
      <c r="I38" s="101"/>
      <c r="J38" s="25">
        <f t="shared" si="0"/>
        <v>20</v>
      </c>
      <c r="K38" s="25">
        <f t="shared" si="1"/>
        <v>0</v>
      </c>
      <c r="L38" s="26"/>
      <c r="M38" s="102"/>
    </row>
    <row r="39" spans="1:13" x14ac:dyDescent="0.25">
      <c r="A39" s="18" t="s">
        <v>111</v>
      </c>
      <c r="B39" s="19" t="s">
        <v>433</v>
      </c>
      <c r="C39" s="20"/>
      <c r="D39" s="154"/>
      <c r="E39" s="21"/>
      <c r="F39" s="154"/>
      <c r="G39" s="154"/>
      <c r="H39" s="154"/>
      <c r="I39" s="154"/>
      <c r="J39" s="21"/>
      <c r="K39" s="21"/>
      <c r="L39" s="21"/>
      <c r="M39" s="99"/>
    </row>
    <row r="40" spans="1:13" ht="28.5" x14ac:dyDescent="0.25">
      <c r="A40" s="23" t="s">
        <v>364</v>
      </c>
      <c r="B40" s="29" t="s">
        <v>436</v>
      </c>
      <c r="C40" s="30" t="s">
        <v>124</v>
      </c>
      <c r="D40" s="103"/>
      <c r="E40" s="153"/>
      <c r="F40" s="101"/>
      <c r="G40" s="101"/>
      <c r="H40" s="101"/>
      <c r="I40" s="101"/>
      <c r="J40" s="25">
        <f t="shared" ref="J40:J52" si="4">$F$5*E40</f>
        <v>0</v>
      </c>
      <c r="K40" s="25">
        <f t="shared" ref="K40:K52" si="5">IF(F40="x",$F$5,IF(G40="x",$G$5,IF(H40="x",$H$5,IF(I40="x",$I$5,))))*E40</f>
        <v>0</v>
      </c>
      <c r="L40" s="26"/>
      <c r="M40" s="102"/>
    </row>
    <row r="41" spans="1:13" x14ac:dyDescent="0.25">
      <c r="A41" s="23" t="s">
        <v>365</v>
      </c>
      <c r="B41" s="29" t="s">
        <v>748</v>
      </c>
      <c r="C41" s="30" t="s">
        <v>124</v>
      </c>
      <c r="D41" s="103"/>
      <c r="E41" s="153"/>
      <c r="F41" s="101"/>
      <c r="G41" s="101"/>
      <c r="H41" s="101"/>
      <c r="I41" s="101"/>
      <c r="J41" s="25">
        <f t="shared" si="4"/>
        <v>0</v>
      </c>
      <c r="K41" s="25"/>
      <c r="L41" s="26"/>
      <c r="M41" s="102"/>
    </row>
    <row r="42" spans="1:13" ht="28.5" x14ac:dyDescent="0.25">
      <c r="A42" s="23" t="s">
        <v>367</v>
      </c>
      <c r="B42" s="29" t="s">
        <v>435</v>
      </c>
      <c r="C42" s="30"/>
      <c r="D42" s="103"/>
      <c r="E42" s="153">
        <v>3</v>
      </c>
      <c r="F42" s="101"/>
      <c r="G42" s="101"/>
      <c r="H42" s="101"/>
      <c r="I42" s="101"/>
      <c r="J42" s="25">
        <f t="shared" si="4"/>
        <v>30</v>
      </c>
      <c r="K42" s="25">
        <f t="shared" si="5"/>
        <v>0</v>
      </c>
      <c r="L42" s="26"/>
      <c r="M42" s="102"/>
    </row>
    <row r="43" spans="1:13" ht="28.5" x14ac:dyDescent="0.25">
      <c r="A43" s="23" t="s">
        <v>369</v>
      </c>
      <c r="B43" s="29" t="s">
        <v>434</v>
      </c>
      <c r="C43" s="30" t="s">
        <v>124</v>
      </c>
      <c r="D43" s="103"/>
      <c r="E43" s="153"/>
      <c r="F43" s="101"/>
      <c r="G43" s="101"/>
      <c r="H43" s="101"/>
      <c r="I43" s="101"/>
      <c r="J43" s="25">
        <f t="shared" si="4"/>
        <v>0</v>
      </c>
      <c r="K43" s="25">
        <f t="shared" si="5"/>
        <v>0</v>
      </c>
      <c r="L43" s="26"/>
      <c r="M43" s="102"/>
    </row>
    <row r="44" spans="1:13" ht="42.75" x14ac:dyDescent="0.25">
      <c r="A44" s="23" t="s">
        <v>371</v>
      </c>
      <c r="B44" s="29" t="s">
        <v>437</v>
      </c>
      <c r="C44" s="30"/>
      <c r="D44" s="103"/>
      <c r="E44" s="153">
        <v>2</v>
      </c>
      <c r="F44" s="101"/>
      <c r="G44" s="101"/>
      <c r="H44" s="101"/>
      <c r="I44" s="101"/>
      <c r="J44" s="25">
        <f t="shared" si="4"/>
        <v>20</v>
      </c>
      <c r="K44" s="25">
        <f t="shared" si="5"/>
        <v>0</v>
      </c>
      <c r="L44" s="26"/>
      <c r="M44" s="102"/>
    </row>
    <row r="45" spans="1:13" ht="28.5" x14ac:dyDescent="0.25">
      <c r="A45" s="23" t="s">
        <v>372</v>
      </c>
      <c r="B45" s="29" t="s">
        <v>438</v>
      </c>
      <c r="C45" s="30"/>
      <c r="D45" s="103"/>
      <c r="E45" s="153">
        <v>2</v>
      </c>
      <c r="F45" s="101"/>
      <c r="G45" s="101"/>
      <c r="H45" s="101"/>
      <c r="I45" s="101"/>
      <c r="J45" s="25">
        <f t="shared" si="4"/>
        <v>20</v>
      </c>
      <c r="K45" s="25">
        <f t="shared" si="5"/>
        <v>0</v>
      </c>
      <c r="L45" s="26"/>
      <c r="M45" s="102"/>
    </row>
    <row r="46" spans="1:13" ht="28.5" x14ac:dyDescent="0.25">
      <c r="A46" s="23" t="s">
        <v>374</v>
      </c>
      <c r="B46" s="29" t="s">
        <v>439</v>
      </c>
      <c r="C46" s="30"/>
      <c r="D46" s="103"/>
      <c r="E46" s="153">
        <v>1</v>
      </c>
      <c r="F46" s="101"/>
      <c r="G46" s="101"/>
      <c r="H46" s="101"/>
      <c r="I46" s="101"/>
      <c r="J46" s="25">
        <f t="shared" si="4"/>
        <v>10</v>
      </c>
      <c r="K46" s="25">
        <f t="shared" si="5"/>
        <v>0</v>
      </c>
      <c r="L46" s="26"/>
      <c r="M46" s="102"/>
    </row>
    <row r="47" spans="1:13" ht="28.5" x14ac:dyDescent="0.25">
      <c r="A47" s="23" t="s">
        <v>376</v>
      </c>
      <c r="B47" s="29" t="s">
        <v>440</v>
      </c>
      <c r="C47" s="30"/>
      <c r="D47" s="103"/>
      <c r="E47" s="153">
        <v>1</v>
      </c>
      <c r="F47" s="101"/>
      <c r="G47" s="101"/>
      <c r="H47" s="101"/>
      <c r="I47" s="101"/>
      <c r="J47" s="25">
        <f t="shared" si="4"/>
        <v>10</v>
      </c>
      <c r="K47" s="25">
        <f t="shared" si="5"/>
        <v>0</v>
      </c>
      <c r="L47" s="26"/>
      <c r="M47" s="102"/>
    </row>
    <row r="48" spans="1:13" x14ac:dyDescent="0.25">
      <c r="A48" s="23" t="s">
        <v>378</v>
      </c>
      <c r="B48" s="29" t="s">
        <v>441</v>
      </c>
      <c r="C48" s="30"/>
      <c r="D48" s="103"/>
      <c r="E48" s="153">
        <v>2</v>
      </c>
      <c r="F48" s="101"/>
      <c r="G48" s="101"/>
      <c r="H48" s="101"/>
      <c r="I48" s="101"/>
      <c r="J48" s="25">
        <f t="shared" si="4"/>
        <v>20</v>
      </c>
      <c r="K48" s="25">
        <f t="shared" si="5"/>
        <v>0</v>
      </c>
      <c r="L48" s="26"/>
      <c r="M48" s="102"/>
    </row>
    <row r="49" spans="1:13" ht="28.5" x14ac:dyDescent="0.25">
      <c r="A49" s="23" t="s">
        <v>379</v>
      </c>
      <c r="B49" s="29" t="s">
        <v>442</v>
      </c>
      <c r="C49" s="30"/>
      <c r="D49" s="103"/>
      <c r="E49" s="153">
        <v>2</v>
      </c>
      <c r="F49" s="101"/>
      <c r="G49" s="101"/>
      <c r="H49" s="101"/>
      <c r="I49" s="101"/>
      <c r="J49" s="25">
        <f t="shared" si="4"/>
        <v>20</v>
      </c>
      <c r="K49" s="25">
        <f t="shared" si="5"/>
        <v>0</v>
      </c>
      <c r="L49" s="26"/>
      <c r="M49" s="102"/>
    </row>
    <row r="50" spans="1:13" ht="28.5" x14ac:dyDescent="0.25">
      <c r="A50" s="23" t="s">
        <v>381</v>
      </c>
      <c r="B50" s="29" t="s">
        <v>443</v>
      </c>
      <c r="C50" s="30"/>
      <c r="D50" s="103"/>
      <c r="E50" s="153">
        <v>2</v>
      </c>
      <c r="F50" s="101"/>
      <c r="G50" s="101"/>
      <c r="H50" s="101"/>
      <c r="I50" s="101"/>
      <c r="J50" s="25">
        <f t="shared" si="4"/>
        <v>20</v>
      </c>
      <c r="K50" s="25">
        <f t="shared" si="5"/>
        <v>0</v>
      </c>
      <c r="L50" s="26"/>
      <c r="M50" s="102"/>
    </row>
    <row r="51" spans="1:13" ht="28.5" x14ac:dyDescent="0.25">
      <c r="A51" s="23" t="s">
        <v>383</v>
      </c>
      <c r="B51" s="29" t="s">
        <v>444</v>
      </c>
      <c r="C51" s="30"/>
      <c r="D51" s="103"/>
      <c r="E51" s="153">
        <v>2</v>
      </c>
      <c r="F51" s="101"/>
      <c r="G51" s="101"/>
      <c r="H51" s="101"/>
      <c r="I51" s="101"/>
      <c r="J51" s="25">
        <f t="shared" si="4"/>
        <v>20</v>
      </c>
      <c r="K51" s="25">
        <f t="shared" si="5"/>
        <v>0</v>
      </c>
      <c r="L51" s="26"/>
      <c r="M51" s="102"/>
    </row>
    <row r="52" spans="1:13" ht="42.75" x14ac:dyDescent="0.25">
      <c r="A52" s="23" t="s">
        <v>749</v>
      </c>
      <c r="B52" s="29" t="s">
        <v>831</v>
      </c>
      <c r="C52" s="30" t="s">
        <v>124</v>
      </c>
      <c r="D52" s="103"/>
      <c r="E52" s="153"/>
      <c r="F52" s="101"/>
      <c r="G52" s="101"/>
      <c r="H52" s="101"/>
      <c r="I52" s="101"/>
      <c r="J52" s="25">
        <f t="shared" si="4"/>
        <v>0</v>
      </c>
      <c r="K52" s="25">
        <f t="shared" si="5"/>
        <v>0</v>
      </c>
      <c r="L52" s="26"/>
      <c r="M52" s="102"/>
    </row>
    <row r="53" spans="1:13" x14ac:dyDescent="0.25">
      <c r="A53" s="226" t="s">
        <v>149</v>
      </c>
      <c r="B53" s="227"/>
      <c r="C53" s="37">
        <f>COUNTIF(C8:C52,"x")</f>
        <v>24</v>
      </c>
      <c r="D53" s="37">
        <f>COUNTIF(D8:D52,"x")</f>
        <v>0</v>
      </c>
      <c r="E53" s="37">
        <f>COUNTIFS(E8:E52,"1")+COUNTIFS(E8:E52,"2")+COUNTIFS(E8:E52,"3")</f>
        <v>20</v>
      </c>
      <c r="F53" s="37">
        <f>COUNTIF(F$8:F52,"x")</f>
        <v>0</v>
      </c>
      <c r="G53" s="38">
        <f>COUNTIF(G$8:G52,"x")</f>
        <v>0</v>
      </c>
      <c r="H53" s="38">
        <f>COUNTIF(H$8:H52,"x")</f>
        <v>0</v>
      </c>
      <c r="I53" s="39">
        <f>COUNTIF(I$8:I52,"x")</f>
        <v>0</v>
      </c>
      <c r="J53" s="40">
        <f>SUM(J8:J52)</f>
        <v>390</v>
      </c>
      <c r="K53" s="40">
        <f>SUM(K8:K52)</f>
        <v>0</v>
      </c>
      <c r="L53" s="41"/>
      <c r="M53" s="42"/>
    </row>
    <row r="54" spans="1:13" x14ac:dyDescent="0.25">
      <c r="A54" s="228" t="s">
        <v>150</v>
      </c>
      <c r="B54" s="229"/>
      <c r="C54" s="43">
        <f>J54/J53</f>
        <v>0.64102564102564108</v>
      </c>
      <c r="D54" s="44"/>
      <c r="E54" s="44"/>
      <c r="F54" s="44"/>
      <c r="G54" s="44"/>
      <c r="H54" s="44"/>
      <c r="I54" s="45"/>
      <c r="J54" s="40">
        <v>250</v>
      </c>
      <c r="K54" s="46">
        <f>K53*C54</f>
        <v>0</v>
      </c>
      <c r="L54" s="47"/>
      <c r="M54" s="42"/>
    </row>
  </sheetData>
  <sheetProtection algorithmName="SHA-512" hashValue="mQGO8F4G4MU/WBOI/9dqnLzi0q4A/eolQk8NvYklCHWK8bePVq2EEDIzjJTsfse/fbpO8rQBNFsKiZm1p0BRYw==" saltValue="cIx1EsMFxEbxHqKkJZyb8A==" spinCount="100000" sheet="1" objects="1" scenarios="1"/>
  <mergeCells count="17">
    <mergeCell ref="L1:M1"/>
    <mergeCell ref="F2:I2"/>
    <mergeCell ref="A1:A2"/>
    <mergeCell ref="B1:B2"/>
    <mergeCell ref="C1:E2"/>
    <mergeCell ref="F1:I1"/>
    <mergeCell ref="J1:K2"/>
    <mergeCell ref="A53:B53"/>
    <mergeCell ref="A54:B54"/>
    <mergeCell ref="K3:K5"/>
    <mergeCell ref="M3:M5"/>
    <mergeCell ref="A3:A5"/>
    <mergeCell ref="B3:B5"/>
    <mergeCell ref="C3:C5"/>
    <mergeCell ref="D3:D5"/>
    <mergeCell ref="E3:E5"/>
    <mergeCell ref="J3:J5"/>
  </mergeCells>
  <phoneticPr fontId="10" type="noConversion"/>
  <pageMargins left="0.7" right="0.7" top="0.78740157499999996" bottom="0.78740157499999996"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68804C-D9E7-498E-A395-DC2E5FA7A1BE}">
  <dimension ref="A1:M120"/>
  <sheetViews>
    <sheetView zoomScale="90" zoomScaleNormal="90" workbookViewId="0">
      <pane ySplit="5" topLeftCell="A101" activePane="bottomLeft" state="frozen"/>
      <selection pane="bottomLeft" activeCell="M8" sqref="M8:M118"/>
    </sheetView>
  </sheetViews>
  <sheetFormatPr baseColWidth="10" defaultRowHeight="15" x14ac:dyDescent="0.25"/>
  <cols>
    <col min="1" max="1" width="8.5703125" style="5" customWidth="1"/>
    <col min="2" max="2" width="85.7109375" style="5" customWidth="1"/>
    <col min="3" max="6" width="15.140625" style="5" customWidth="1"/>
    <col min="7" max="7" width="20.85546875" style="5" customWidth="1"/>
    <col min="8" max="9" width="15.140625" style="5" customWidth="1"/>
    <col min="10" max="11" width="8.5703125" style="5" customWidth="1"/>
    <col min="12" max="12" width="34.140625" style="5" customWidth="1"/>
    <col min="13" max="13" width="25.7109375" style="5" customWidth="1"/>
  </cols>
  <sheetData>
    <row r="1" spans="1:13" x14ac:dyDescent="0.25">
      <c r="A1" s="213" t="s">
        <v>2</v>
      </c>
      <c r="B1" s="215" t="s">
        <v>38</v>
      </c>
      <c r="C1" s="216" t="s">
        <v>43</v>
      </c>
      <c r="D1" s="217"/>
      <c r="E1" s="217"/>
      <c r="F1" s="215" t="s">
        <v>194</v>
      </c>
      <c r="G1" s="215"/>
      <c r="H1" s="215"/>
      <c r="I1" s="215"/>
      <c r="J1" s="215" t="s">
        <v>42</v>
      </c>
      <c r="K1" s="215"/>
      <c r="L1" s="1" t="s">
        <v>196</v>
      </c>
      <c r="M1" s="209"/>
    </row>
    <row r="2" spans="1:13" x14ac:dyDescent="0.25">
      <c r="A2" s="214"/>
      <c r="B2" s="215"/>
      <c r="C2" s="218"/>
      <c r="D2" s="219"/>
      <c r="E2" s="219"/>
      <c r="F2" s="210" t="s">
        <v>29</v>
      </c>
      <c r="G2" s="211"/>
      <c r="H2" s="211"/>
      <c r="I2" s="212"/>
      <c r="J2" s="215"/>
      <c r="K2" s="215"/>
      <c r="L2" s="11" t="s">
        <v>41</v>
      </c>
      <c r="M2" s="12" t="s">
        <v>195</v>
      </c>
    </row>
    <row r="3" spans="1:13" x14ac:dyDescent="0.25">
      <c r="A3" s="230"/>
      <c r="B3" s="233"/>
      <c r="C3" s="236" t="s">
        <v>39</v>
      </c>
      <c r="D3" s="239" t="s">
        <v>135</v>
      </c>
      <c r="E3" s="242" t="s">
        <v>40</v>
      </c>
      <c r="F3" s="51" t="s">
        <v>30</v>
      </c>
      <c r="G3" s="51" t="s">
        <v>31</v>
      </c>
      <c r="H3" s="51" t="s">
        <v>32</v>
      </c>
      <c r="I3" s="51" t="s">
        <v>33</v>
      </c>
      <c r="J3" s="220" t="s">
        <v>34</v>
      </c>
      <c r="K3" s="220" t="s">
        <v>35</v>
      </c>
      <c r="L3" s="13"/>
      <c r="M3" s="223"/>
    </row>
    <row r="4" spans="1:13" ht="183.75" customHeight="1" x14ac:dyDescent="0.25">
      <c r="A4" s="231"/>
      <c r="B4" s="234"/>
      <c r="C4" s="237"/>
      <c r="D4" s="240"/>
      <c r="E4" s="243"/>
      <c r="F4" s="52" t="s">
        <v>36</v>
      </c>
      <c r="G4" s="52" t="s">
        <v>44</v>
      </c>
      <c r="H4" s="52" t="s">
        <v>45</v>
      </c>
      <c r="I4" s="52" t="s">
        <v>37</v>
      </c>
      <c r="J4" s="221"/>
      <c r="K4" s="221"/>
      <c r="L4" s="14"/>
      <c r="M4" s="224"/>
    </row>
    <row r="5" spans="1:13" x14ac:dyDescent="0.25">
      <c r="A5" s="232"/>
      <c r="B5" s="235"/>
      <c r="C5" s="238"/>
      <c r="D5" s="241"/>
      <c r="E5" s="244"/>
      <c r="F5" s="53">
        <v>10</v>
      </c>
      <c r="G5" s="54">
        <v>5</v>
      </c>
      <c r="H5" s="54">
        <v>3</v>
      </c>
      <c r="I5" s="55">
        <v>0</v>
      </c>
      <c r="J5" s="222"/>
      <c r="K5" s="222"/>
      <c r="L5" s="15"/>
      <c r="M5" s="225"/>
    </row>
    <row r="6" spans="1:13" x14ac:dyDescent="0.25">
      <c r="A6" s="146" t="s">
        <v>159</v>
      </c>
      <c r="B6" s="147" t="s">
        <v>453</v>
      </c>
      <c r="C6" s="148"/>
      <c r="D6" s="148"/>
      <c r="E6" s="149"/>
      <c r="F6" s="16"/>
      <c r="G6" s="17"/>
      <c r="H6" s="17"/>
      <c r="I6" s="16"/>
      <c r="J6" s="150"/>
      <c r="K6" s="150"/>
      <c r="L6" s="151"/>
      <c r="M6" s="152"/>
    </row>
    <row r="7" spans="1:13" x14ac:dyDescent="0.25">
      <c r="A7" s="18" t="s">
        <v>46</v>
      </c>
      <c r="B7" s="19" t="s">
        <v>344</v>
      </c>
      <c r="C7" s="20"/>
      <c r="D7" s="21"/>
      <c r="E7" s="21"/>
      <c r="F7" s="21"/>
      <c r="G7" s="21"/>
      <c r="H7" s="21"/>
      <c r="I7" s="21"/>
      <c r="J7" s="21"/>
      <c r="K7" s="21"/>
      <c r="L7" s="21"/>
      <c r="M7" s="22"/>
    </row>
    <row r="8" spans="1:13" x14ac:dyDescent="0.25">
      <c r="A8" s="23" t="s">
        <v>47</v>
      </c>
      <c r="B8" s="23" t="s">
        <v>759</v>
      </c>
      <c r="C8" s="24" t="s">
        <v>124</v>
      </c>
      <c r="D8" s="100"/>
      <c r="E8" s="24"/>
      <c r="F8" s="100"/>
      <c r="G8" s="101"/>
      <c r="H8" s="101"/>
      <c r="I8" s="101"/>
      <c r="J8" s="25">
        <f>$F$5*E8</f>
        <v>0</v>
      </c>
      <c r="K8" s="25">
        <f>IF(F8="x",$F$5,IF(G8="x",$G$5,IF(H8="x",$H$5,IF(I8="x",$I$5,))))*E8</f>
        <v>0</v>
      </c>
      <c r="L8" s="26"/>
      <c r="M8" s="102"/>
    </row>
    <row r="9" spans="1:13" ht="42.75" x14ac:dyDescent="0.25">
      <c r="A9" s="23" t="s">
        <v>48</v>
      </c>
      <c r="B9" s="23" t="s">
        <v>345</v>
      </c>
      <c r="C9" s="24"/>
      <c r="D9" s="100"/>
      <c r="E9" s="24">
        <v>2</v>
      </c>
      <c r="F9" s="100"/>
      <c r="G9" s="101"/>
      <c r="H9" s="101"/>
      <c r="I9" s="101"/>
      <c r="J9" s="25">
        <f>$F$5*E9</f>
        <v>20</v>
      </c>
      <c r="K9" s="25">
        <f>IF(F9="x",$F$5,IF(G9="x",$G$5,IF(H9="x",$H$5,IF(I9="x",$I$5,))))*E9</f>
        <v>0</v>
      </c>
      <c r="L9" s="26"/>
      <c r="M9" s="102"/>
    </row>
    <row r="10" spans="1:13" x14ac:dyDescent="0.25">
      <c r="A10" s="23" t="s">
        <v>49</v>
      </c>
      <c r="B10" s="23" t="s">
        <v>347</v>
      </c>
      <c r="C10" s="24"/>
      <c r="D10" s="100"/>
      <c r="E10" s="24">
        <v>2</v>
      </c>
      <c r="F10" s="100"/>
      <c r="G10" s="101"/>
      <c r="H10" s="101"/>
      <c r="I10" s="101"/>
      <c r="J10" s="25">
        <f t="shared" ref="J10:J17" si="0">$F$5*E10</f>
        <v>20</v>
      </c>
      <c r="K10" s="25">
        <f t="shared" ref="K10:K17" si="1">IF(F10="x",$F$5,IF(G10="x",$G$5,IF(H10="x",$H$5,IF(I10="x",$I$5,))))*E10</f>
        <v>0</v>
      </c>
      <c r="L10" s="26"/>
      <c r="M10" s="102"/>
    </row>
    <row r="11" spans="1:13" ht="57" x14ac:dyDescent="0.25">
      <c r="A11" s="23" t="s">
        <v>50</v>
      </c>
      <c r="B11" s="23" t="s">
        <v>349</v>
      </c>
      <c r="C11" s="24"/>
      <c r="D11" s="100"/>
      <c r="E11" s="24">
        <v>2</v>
      </c>
      <c r="F11" s="100"/>
      <c r="G11" s="101"/>
      <c r="H11" s="101"/>
      <c r="I11" s="101"/>
      <c r="J11" s="25">
        <f t="shared" si="0"/>
        <v>20</v>
      </c>
      <c r="K11" s="25">
        <f t="shared" si="1"/>
        <v>0</v>
      </c>
      <c r="L11" s="26"/>
      <c r="M11" s="102"/>
    </row>
    <row r="12" spans="1:13" x14ac:dyDescent="0.25">
      <c r="A12" s="23" t="s">
        <v>51</v>
      </c>
      <c r="B12" s="23" t="s">
        <v>351</v>
      </c>
      <c r="C12" s="24"/>
      <c r="D12" s="100"/>
      <c r="E12" s="24">
        <v>1</v>
      </c>
      <c r="F12" s="100"/>
      <c r="G12" s="101"/>
      <c r="H12" s="101"/>
      <c r="I12" s="101"/>
      <c r="J12" s="25">
        <f t="shared" si="0"/>
        <v>10</v>
      </c>
      <c r="K12" s="25">
        <f t="shared" si="1"/>
        <v>0</v>
      </c>
      <c r="L12" s="26"/>
      <c r="M12" s="102"/>
    </row>
    <row r="13" spans="1:13" ht="42.75" x14ac:dyDescent="0.25">
      <c r="A13" s="23" t="s">
        <v>52</v>
      </c>
      <c r="B13" s="23" t="s">
        <v>353</v>
      </c>
      <c r="C13" s="24"/>
      <c r="D13" s="100"/>
      <c r="E13" s="24">
        <v>1</v>
      </c>
      <c r="F13" s="100"/>
      <c r="G13" s="101"/>
      <c r="H13" s="101"/>
      <c r="I13" s="101"/>
      <c r="J13" s="25">
        <f t="shared" si="0"/>
        <v>10</v>
      </c>
      <c r="K13" s="25">
        <f t="shared" si="1"/>
        <v>0</v>
      </c>
      <c r="L13" s="26"/>
      <c r="M13" s="102"/>
    </row>
    <row r="14" spans="1:13" ht="57" x14ac:dyDescent="0.25">
      <c r="A14" s="23" t="s">
        <v>60</v>
      </c>
      <c r="B14" s="23" t="s">
        <v>355</v>
      </c>
      <c r="C14" s="24" t="s">
        <v>124</v>
      </c>
      <c r="D14" s="100"/>
      <c r="E14" s="24"/>
      <c r="F14" s="100"/>
      <c r="G14" s="101"/>
      <c r="H14" s="101"/>
      <c r="I14" s="101"/>
      <c r="J14" s="25">
        <f t="shared" si="0"/>
        <v>0</v>
      </c>
      <c r="K14" s="25">
        <f t="shared" si="1"/>
        <v>0</v>
      </c>
      <c r="L14" s="26"/>
      <c r="M14" s="102"/>
    </row>
    <row r="15" spans="1:13" ht="28.5" x14ac:dyDescent="0.25">
      <c r="A15" s="23" t="s">
        <v>61</v>
      </c>
      <c r="B15" s="23" t="s">
        <v>357</v>
      </c>
      <c r="C15" s="24" t="s">
        <v>124</v>
      </c>
      <c r="D15" s="100"/>
      <c r="E15" s="24"/>
      <c r="F15" s="100"/>
      <c r="G15" s="101"/>
      <c r="H15" s="101"/>
      <c r="I15" s="101"/>
      <c r="J15" s="25">
        <f t="shared" si="0"/>
        <v>0</v>
      </c>
      <c r="K15" s="25">
        <f t="shared" si="1"/>
        <v>0</v>
      </c>
      <c r="L15" s="26"/>
      <c r="M15" s="102"/>
    </row>
    <row r="16" spans="1:13" ht="42.75" x14ac:dyDescent="0.25">
      <c r="A16" s="23" t="s">
        <v>62</v>
      </c>
      <c r="B16" s="23" t="s">
        <v>359</v>
      </c>
      <c r="C16" s="24"/>
      <c r="D16" s="100"/>
      <c r="E16" s="24">
        <v>2</v>
      </c>
      <c r="F16" s="100"/>
      <c r="G16" s="101"/>
      <c r="H16" s="101"/>
      <c r="I16" s="101"/>
      <c r="J16" s="25">
        <f t="shared" si="0"/>
        <v>20</v>
      </c>
      <c r="K16" s="25">
        <f t="shared" si="1"/>
        <v>0</v>
      </c>
      <c r="L16" s="26"/>
      <c r="M16" s="102"/>
    </row>
    <row r="17" spans="1:13" ht="42.75" x14ac:dyDescent="0.25">
      <c r="A17" s="23" t="s">
        <v>63</v>
      </c>
      <c r="B17" s="23" t="s">
        <v>361</v>
      </c>
      <c r="C17" s="24"/>
      <c r="D17" s="100"/>
      <c r="E17" s="24">
        <v>2</v>
      </c>
      <c r="F17" s="100"/>
      <c r="G17" s="101"/>
      <c r="H17" s="101"/>
      <c r="I17" s="101"/>
      <c r="J17" s="25">
        <f t="shared" si="0"/>
        <v>20</v>
      </c>
      <c r="K17" s="25">
        <f t="shared" si="1"/>
        <v>0</v>
      </c>
      <c r="L17" s="26"/>
      <c r="M17" s="102"/>
    </row>
    <row r="18" spans="1:13" ht="28.5" x14ac:dyDescent="0.25">
      <c r="A18" s="23" t="s">
        <v>760</v>
      </c>
      <c r="B18" s="23" t="s">
        <v>363</v>
      </c>
      <c r="C18" s="24"/>
      <c r="D18" s="100"/>
      <c r="E18" s="24">
        <v>2</v>
      </c>
      <c r="F18" s="100"/>
      <c r="G18" s="101"/>
      <c r="H18" s="101"/>
      <c r="I18" s="101"/>
      <c r="J18" s="25">
        <f>$F$5*E18</f>
        <v>20</v>
      </c>
      <c r="K18" s="25">
        <f>IF(F18="x",$F$5,IF(G18="x",$G$5,IF(H18="x",$H$5,IF(I18="x",$I$5,))))*E18</f>
        <v>0</v>
      </c>
      <c r="L18" s="26"/>
      <c r="M18" s="102"/>
    </row>
    <row r="19" spans="1:13" x14ac:dyDescent="0.25">
      <c r="A19" s="18" t="s">
        <v>53</v>
      </c>
      <c r="B19" s="19" t="s">
        <v>390</v>
      </c>
      <c r="C19" s="20"/>
      <c r="D19" s="154"/>
      <c r="E19" s="21"/>
      <c r="F19" s="154"/>
      <c r="G19" s="154"/>
      <c r="H19" s="154"/>
      <c r="I19" s="154"/>
      <c r="J19" s="21"/>
      <c r="K19" s="21"/>
      <c r="L19" s="21"/>
      <c r="M19" s="99"/>
    </row>
    <row r="20" spans="1:13" ht="42.75" x14ac:dyDescent="0.25">
      <c r="A20" s="23" t="s">
        <v>54</v>
      </c>
      <c r="B20" s="29" t="s">
        <v>893</v>
      </c>
      <c r="C20" s="30" t="s">
        <v>124</v>
      </c>
      <c r="D20" s="103"/>
      <c r="E20" s="153"/>
      <c r="F20" s="101"/>
      <c r="G20" s="101"/>
      <c r="H20" s="101"/>
      <c r="I20" s="101"/>
      <c r="J20" s="25">
        <f t="shared" ref="J20:J85" si="2">$F$5*E20</f>
        <v>0</v>
      </c>
      <c r="K20" s="25">
        <f t="shared" ref="K20:K85" si="3">IF(F20="x",$F$5,IF(G20="x",$G$5,IF(H20="x",$H$5,IF(I20="x",$I$5,))))*E20</f>
        <v>0</v>
      </c>
      <c r="L20" s="26"/>
      <c r="M20" s="102"/>
    </row>
    <row r="21" spans="1:13" ht="28.5" x14ac:dyDescent="0.25">
      <c r="A21" s="23" t="s">
        <v>55</v>
      </c>
      <c r="B21" s="34" t="s">
        <v>391</v>
      </c>
      <c r="C21" s="30"/>
      <c r="D21" s="103"/>
      <c r="E21" s="153">
        <v>2</v>
      </c>
      <c r="F21" s="101"/>
      <c r="G21" s="101"/>
      <c r="H21" s="101"/>
      <c r="I21" s="101"/>
      <c r="J21" s="25">
        <f t="shared" si="2"/>
        <v>20</v>
      </c>
      <c r="K21" s="25">
        <f t="shared" si="3"/>
        <v>0</v>
      </c>
      <c r="L21" s="26"/>
      <c r="M21" s="102"/>
    </row>
    <row r="22" spans="1:13" ht="28.5" x14ac:dyDescent="0.25">
      <c r="A22" s="23" t="s">
        <v>56</v>
      </c>
      <c r="B22" s="34" t="s">
        <v>392</v>
      </c>
      <c r="C22" s="30"/>
      <c r="D22" s="103"/>
      <c r="E22" s="153">
        <v>2</v>
      </c>
      <c r="F22" s="101"/>
      <c r="G22" s="101"/>
      <c r="H22" s="101"/>
      <c r="I22" s="101"/>
      <c r="J22" s="25">
        <f t="shared" si="2"/>
        <v>20</v>
      </c>
      <c r="K22" s="25">
        <f t="shared" si="3"/>
        <v>0</v>
      </c>
      <c r="L22" s="26"/>
      <c r="M22" s="102"/>
    </row>
    <row r="23" spans="1:13" ht="28.5" x14ac:dyDescent="0.25">
      <c r="A23" s="23" t="s">
        <v>454</v>
      </c>
      <c r="B23" s="34" t="s">
        <v>393</v>
      </c>
      <c r="C23" s="30"/>
      <c r="D23" s="103"/>
      <c r="E23" s="153">
        <v>2</v>
      </c>
      <c r="F23" s="101"/>
      <c r="G23" s="101"/>
      <c r="H23" s="101"/>
      <c r="I23" s="101"/>
      <c r="J23" s="25">
        <f t="shared" si="2"/>
        <v>20</v>
      </c>
      <c r="K23" s="25">
        <f t="shared" si="3"/>
        <v>0</v>
      </c>
      <c r="L23" s="26"/>
      <c r="M23" s="102"/>
    </row>
    <row r="24" spans="1:13" ht="28.5" x14ac:dyDescent="0.25">
      <c r="A24" s="23" t="s">
        <v>455</v>
      </c>
      <c r="B24" s="34" t="s">
        <v>394</v>
      </c>
      <c r="C24" s="30" t="s">
        <v>124</v>
      </c>
      <c r="D24" s="103"/>
      <c r="E24" s="153"/>
      <c r="F24" s="101"/>
      <c r="G24" s="101"/>
      <c r="H24" s="101"/>
      <c r="I24" s="101"/>
      <c r="J24" s="25">
        <f t="shared" ref="J24:J25" si="4">$F$5*E24</f>
        <v>0</v>
      </c>
      <c r="K24" s="25">
        <f t="shared" ref="K24:K25" si="5">IF(F24="x",$F$5,IF(G24="x",$G$5,IF(H24="x",$H$5,IF(I24="x",$I$5,))))*E24</f>
        <v>0</v>
      </c>
      <c r="L24" s="26"/>
      <c r="M24" s="102"/>
    </row>
    <row r="25" spans="1:13" ht="28.5" x14ac:dyDescent="0.25">
      <c r="A25" s="23" t="s">
        <v>456</v>
      </c>
      <c r="B25" s="34" t="s">
        <v>395</v>
      </c>
      <c r="C25" s="30" t="s">
        <v>124</v>
      </c>
      <c r="D25" s="103"/>
      <c r="E25" s="153"/>
      <c r="F25" s="101"/>
      <c r="G25" s="101"/>
      <c r="H25" s="101"/>
      <c r="I25" s="101"/>
      <c r="J25" s="25">
        <f t="shared" si="4"/>
        <v>0</v>
      </c>
      <c r="K25" s="25">
        <f t="shared" si="5"/>
        <v>0</v>
      </c>
      <c r="L25" s="26"/>
      <c r="M25" s="102"/>
    </row>
    <row r="26" spans="1:13" ht="28.5" x14ac:dyDescent="0.25">
      <c r="A26" s="23" t="s">
        <v>457</v>
      </c>
      <c r="B26" s="34" t="s">
        <v>396</v>
      </c>
      <c r="C26" s="32"/>
      <c r="D26" s="103"/>
      <c r="E26" s="153">
        <v>2</v>
      </c>
      <c r="F26" s="101"/>
      <c r="G26" s="101"/>
      <c r="H26" s="101"/>
      <c r="I26" s="101"/>
      <c r="J26" s="25">
        <f t="shared" si="2"/>
        <v>20</v>
      </c>
      <c r="K26" s="25">
        <f t="shared" si="3"/>
        <v>0</v>
      </c>
      <c r="L26" s="26"/>
      <c r="M26" s="102"/>
    </row>
    <row r="27" spans="1:13" ht="28.5" x14ac:dyDescent="0.25">
      <c r="A27" s="23" t="s">
        <v>458</v>
      </c>
      <c r="B27" s="34" t="s">
        <v>397</v>
      </c>
      <c r="C27" s="32"/>
      <c r="D27" s="103"/>
      <c r="E27" s="153">
        <v>2</v>
      </c>
      <c r="F27" s="101"/>
      <c r="G27" s="101"/>
      <c r="H27" s="101"/>
      <c r="I27" s="101"/>
      <c r="J27" s="25">
        <f t="shared" si="2"/>
        <v>20</v>
      </c>
      <c r="K27" s="25">
        <f t="shared" si="3"/>
        <v>0</v>
      </c>
      <c r="L27" s="26"/>
      <c r="M27" s="102"/>
    </row>
    <row r="28" spans="1:13" ht="42.75" x14ac:dyDescent="0.25">
      <c r="A28" s="23" t="s">
        <v>459</v>
      </c>
      <c r="B28" s="34" t="s">
        <v>398</v>
      </c>
      <c r="C28" s="32"/>
      <c r="D28" s="103"/>
      <c r="E28" s="153">
        <v>2</v>
      </c>
      <c r="F28" s="101"/>
      <c r="G28" s="101"/>
      <c r="H28" s="101"/>
      <c r="I28" s="101"/>
      <c r="J28" s="25">
        <f t="shared" si="2"/>
        <v>20</v>
      </c>
      <c r="K28" s="25">
        <f t="shared" si="3"/>
        <v>0</v>
      </c>
      <c r="L28" s="26"/>
      <c r="M28" s="102"/>
    </row>
    <row r="29" spans="1:13" x14ac:dyDescent="0.25">
      <c r="A29" s="23" t="s">
        <v>460</v>
      </c>
      <c r="B29" s="34" t="s">
        <v>399</v>
      </c>
      <c r="C29" s="30" t="s">
        <v>124</v>
      </c>
      <c r="D29" s="103"/>
      <c r="E29" s="153"/>
      <c r="F29" s="101"/>
      <c r="G29" s="101"/>
      <c r="H29" s="101"/>
      <c r="I29" s="101"/>
      <c r="J29" s="25">
        <f t="shared" si="2"/>
        <v>0</v>
      </c>
      <c r="K29" s="25">
        <f t="shared" si="3"/>
        <v>0</v>
      </c>
      <c r="L29" s="26"/>
      <c r="M29" s="102"/>
    </row>
    <row r="30" spans="1:13" x14ac:dyDescent="0.25">
      <c r="A30" s="23" t="s">
        <v>461</v>
      </c>
      <c r="B30" s="34" t="s">
        <v>400</v>
      </c>
      <c r="C30" s="30" t="s">
        <v>124</v>
      </c>
      <c r="D30" s="103"/>
      <c r="E30" s="153"/>
      <c r="F30" s="101"/>
      <c r="G30" s="101"/>
      <c r="H30" s="101"/>
      <c r="I30" s="101"/>
      <c r="J30" s="25">
        <f t="shared" si="2"/>
        <v>0</v>
      </c>
      <c r="K30" s="25">
        <f t="shared" si="3"/>
        <v>0</v>
      </c>
      <c r="L30" s="26"/>
      <c r="M30" s="102"/>
    </row>
    <row r="31" spans="1:13" ht="28.5" x14ac:dyDescent="0.25">
      <c r="A31" s="23" t="s">
        <v>462</v>
      </c>
      <c r="B31" s="34" t="s">
        <v>401</v>
      </c>
      <c r="C31" s="30"/>
      <c r="D31" s="103"/>
      <c r="E31" s="153">
        <v>2</v>
      </c>
      <c r="F31" s="101"/>
      <c r="G31" s="101"/>
      <c r="H31" s="101"/>
      <c r="I31" s="101"/>
      <c r="J31" s="25">
        <f t="shared" si="2"/>
        <v>20</v>
      </c>
      <c r="K31" s="25">
        <f t="shared" si="3"/>
        <v>0</v>
      </c>
      <c r="L31" s="26"/>
      <c r="M31" s="102"/>
    </row>
    <row r="32" spans="1:13" ht="28.5" x14ac:dyDescent="0.25">
      <c r="A32" s="23" t="s">
        <v>463</v>
      </c>
      <c r="B32" s="34" t="s">
        <v>402</v>
      </c>
      <c r="C32" s="30"/>
      <c r="D32" s="103"/>
      <c r="E32" s="153">
        <v>2</v>
      </c>
      <c r="F32" s="101"/>
      <c r="G32" s="101"/>
      <c r="H32" s="101"/>
      <c r="I32" s="101"/>
      <c r="J32" s="25">
        <f t="shared" si="2"/>
        <v>20</v>
      </c>
      <c r="K32" s="25">
        <f t="shared" si="3"/>
        <v>0</v>
      </c>
      <c r="L32" s="26"/>
      <c r="M32" s="102"/>
    </row>
    <row r="33" spans="1:13" ht="28.5" x14ac:dyDescent="0.25">
      <c r="A33" s="23" t="s">
        <v>464</v>
      </c>
      <c r="B33" s="34" t="s">
        <v>403</v>
      </c>
      <c r="C33" s="30"/>
      <c r="D33" s="103"/>
      <c r="E33" s="153">
        <v>2</v>
      </c>
      <c r="F33" s="101"/>
      <c r="G33" s="101"/>
      <c r="H33" s="101"/>
      <c r="I33" s="101"/>
      <c r="J33" s="25">
        <f t="shared" si="2"/>
        <v>20</v>
      </c>
      <c r="K33" s="25">
        <f t="shared" si="3"/>
        <v>0</v>
      </c>
      <c r="L33" s="26"/>
      <c r="M33" s="102"/>
    </row>
    <row r="34" spans="1:13" ht="28.5" x14ac:dyDescent="0.25">
      <c r="A34" s="23" t="s">
        <v>465</v>
      </c>
      <c r="B34" s="34" t="s">
        <v>404</v>
      </c>
      <c r="C34" s="30"/>
      <c r="D34" s="103"/>
      <c r="E34" s="153">
        <v>1</v>
      </c>
      <c r="F34" s="101"/>
      <c r="G34" s="101"/>
      <c r="H34" s="101"/>
      <c r="I34" s="101"/>
      <c r="J34" s="25">
        <f t="shared" si="2"/>
        <v>10</v>
      </c>
      <c r="K34" s="25">
        <f t="shared" si="3"/>
        <v>0</v>
      </c>
      <c r="L34" s="26"/>
      <c r="M34" s="102"/>
    </row>
    <row r="35" spans="1:13" ht="28.5" x14ac:dyDescent="0.25">
      <c r="A35" s="23" t="s">
        <v>466</v>
      </c>
      <c r="B35" s="34" t="s">
        <v>405</v>
      </c>
      <c r="C35" s="30"/>
      <c r="D35" s="103"/>
      <c r="E35" s="153">
        <v>2</v>
      </c>
      <c r="F35" s="101"/>
      <c r="G35" s="101"/>
      <c r="H35" s="101"/>
      <c r="I35" s="101"/>
      <c r="J35" s="25">
        <f t="shared" si="2"/>
        <v>20</v>
      </c>
      <c r="K35" s="25">
        <f t="shared" si="3"/>
        <v>0</v>
      </c>
      <c r="L35" s="26"/>
      <c r="M35" s="102"/>
    </row>
    <row r="36" spans="1:13" x14ac:dyDescent="0.25">
      <c r="A36" s="23" t="s">
        <v>467</v>
      </c>
      <c r="B36" s="34" t="s">
        <v>406</v>
      </c>
      <c r="C36" s="30" t="s">
        <v>124</v>
      </c>
      <c r="D36" s="103"/>
      <c r="E36" s="153"/>
      <c r="F36" s="101"/>
      <c r="G36" s="101"/>
      <c r="H36" s="101"/>
      <c r="I36" s="101"/>
      <c r="J36" s="25">
        <f t="shared" ref="J36" si="6">$F$5*E36</f>
        <v>0</v>
      </c>
      <c r="K36" s="25">
        <f t="shared" ref="K36" si="7">IF(F36="x",$F$5,IF(G36="x",$G$5,IF(H36="x",$H$5,IF(I36="x",$I$5,))))*E36</f>
        <v>0</v>
      </c>
      <c r="L36" s="26"/>
      <c r="M36" s="102"/>
    </row>
    <row r="37" spans="1:13" x14ac:dyDescent="0.25">
      <c r="A37" s="23" t="s">
        <v>468</v>
      </c>
      <c r="B37" s="29" t="s">
        <v>407</v>
      </c>
      <c r="C37" s="30"/>
      <c r="D37" s="103"/>
      <c r="E37" s="153">
        <v>2</v>
      </c>
      <c r="F37" s="101"/>
      <c r="G37" s="101"/>
      <c r="H37" s="101"/>
      <c r="I37" s="101"/>
      <c r="J37" s="25">
        <f t="shared" si="2"/>
        <v>20</v>
      </c>
      <c r="K37" s="25">
        <f t="shared" si="3"/>
        <v>0</v>
      </c>
      <c r="L37" s="26"/>
      <c r="M37" s="102"/>
    </row>
    <row r="38" spans="1:13" x14ac:dyDescent="0.25">
      <c r="A38" s="18" t="s">
        <v>57</v>
      </c>
      <c r="B38" s="48" t="s">
        <v>408</v>
      </c>
      <c r="C38" s="49"/>
      <c r="D38" s="104"/>
      <c r="E38" s="50"/>
      <c r="F38" s="104"/>
      <c r="G38" s="104"/>
      <c r="H38" s="104"/>
      <c r="I38" s="104"/>
      <c r="J38" s="50"/>
      <c r="K38" s="50"/>
      <c r="L38" s="21"/>
      <c r="M38" s="99"/>
    </row>
    <row r="39" spans="1:13" ht="43.5" x14ac:dyDescent="0.25">
      <c r="A39" s="31" t="s">
        <v>469</v>
      </c>
      <c r="B39" s="28" t="s">
        <v>409</v>
      </c>
      <c r="C39" s="30" t="s">
        <v>124</v>
      </c>
      <c r="D39" s="103"/>
      <c r="E39" s="159"/>
      <c r="F39" s="101"/>
      <c r="G39" s="101"/>
      <c r="H39" s="101"/>
      <c r="I39" s="101"/>
      <c r="J39" s="25">
        <f t="shared" si="2"/>
        <v>0</v>
      </c>
      <c r="K39" s="25">
        <f t="shared" si="3"/>
        <v>0</v>
      </c>
      <c r="L39" s="26"/>
      <c r="M39" s="102"/>
    </row>
    <row r="40" spans="1:13" ht="43.5" x14ac:dyDescent="0.25">
      <c r="A40" s="31" t="s">
        <v>470</v>
      </c>
      <c r="B40" s="28" t="s">
        <v>410</v>
      </c>
      <c r="C40" s="30"/>
      <c r="D40" s="103"/>
      <c r="E40" s="159">
        <v>2</v>
      </c>
      <c r="F40" s="101"/>
      <c r="G40" s="101"/>
      <c r="H40" s="101"/>
      <c r="I40" s="101"/>
      <c r="J40" s="25">
        <f t="shared" si="2"/>
        <v>20</v>
      </c>
      <c r="K40" s="25">
        <f t="shared" si="3"/>
        <v>0</v>
      </c>
      <c r="L40" s="26"/>
      <c r="M40" s="102"/>
    </row>
    <row r="41" spans="1:13" ht="29.25" x14ac:dyDescent="0.25">
      <c r="A41" s="31" t="s">
        <v>471</v>
      </c>
      <c r="B41" s="28" t="s">
        <v>411</v>
      </c>
      <c r="C41" s="32"/>
      <c r="D41" s="103"/>
      <c r="E41" s="159">
        <v>2</v>
      </c>
      <c r="F41" s="101"/>
      <c r="G41" s="101"/>
      <c r="H41" s="101"/>
      <c r="I41" s="101"/>
      <c r="J41" s="25">
        <f t="shared" si="2"/>
        <v>20</v>
      </c>
      <c r="K41" s="25">
        <f t="shared" si="3"/>
        <v>0</v>
      </c>
      <c r="L41" s="26"/>
      <c r="M41" s="102"/>
    </row>
    <row r="42" spans="1:13" ht="29.25" x14ac:dyDescent="0.25">
      <c r="A42" s="31" t="s">
        <v>472</v>
      </c>
      <c r="B42" s="28" t="s">
        <v>412</v>
      </c>
      <c r="C42" s="30" t="s">
        <v>124</v>
      </c>
      <c r="D42" s="103"/>
      <c r="E42" s="159"/>
      <c r="F42" s="101"/>
      <c r="G42" s="101"/>
      <c r="H42" s="101"/>
      <c r="I42" s="101"/>
      <c r="J42" s="25">
        <f t="shared" si="2"/>
        <v>0</v>
      </c>
      <c r="K42" s="25">
        <f t="shared" si="3"/>
        <v>0</v>
      </c>
      <c r="L42" s="26"/>
      <c r="M42" s="102"/>
    </row>
    <row r="43" spans="1:13" ht="28.5" x14ac:dyDescent="0.25">
      <c r="A43" s="31" t="s">
        <v>473</v>
      </c>
      <c r="B43" s="56" t="s">
        <v>413</v>
      </c>
      <c r="C43" s="30"/>
      <c r="D43" s="103"/>
      <c r="E43" s="159">
        <v>2</v>
      </c>
      <c r="F43" s="101"/>
      <c r="G43" s="101"/>
      <c r="H43" s="101"/>
      <c r="I43" s="101"/>
      <c r="J43" s="25">
        <f t="shared" si="2"/>
        <v>20</v>
      </c>
      <c r="K43" s="25">
        <f t="shared" si="3"/>
        <v>0</v>
      </c>
      <c r="L43" s="26"/>
      <c r="M43" s="102"/>
    </row>
    <row r="44" spans="1:13" ht="28.5" x14ac:dyDescent="0.25">
      <c r="A44" s="31" t="s">
        <v>474</v>
      </c>
      <c r="B44" s="56" t="s">
        <v>414</v>
      </c>
      <c r="C44" s="30"/>
      <c r="D44" s="103"/>
      <c r="E44" s="159">
        <v>2</v>
      </c>
      <c r="F44" s="101"/>
      <c r="G44" s="101"/>
      <c r="H44" s="101"/>
      <c r="I44" s="101"/>
      <c r="J44" s="25">
        <f t="shared" si="2"/>
        <v>20</v>
      </c>
      <c r="K44" s="25">
        <f t="shared" si="3"/>
        <v>0</v>
      </c>
      <c r="L44" s="26"/>
      <c r="M44" s="102"/>
    </row>
    <row r="45" spans="1:13" x14ac:dyDescent="0.25">
      <c r="A45" s="31" t="s">
        <v>475</v>
      </c>
      <c r="B45" s="58" t="s">
        <v>415</v>
      </c>
      <c r="C45" s="35"/>
      <c r="D45" s="106"/>
      <c r="E45" s="153">
        <v>1</v>
      </c>
      <c r="F45" s="101"/>
      <c r="G45" s="101"/>
      <c r="H45" s="101"/>
      <c r="I45" s="101"/>
      <c r="J45" s="25">
        <f t="shared" si="2"/>
        <v>10</v>
      </c>
      <c r="K45" s="25">
        <f t="shared" si="3"/>
        <v>0</v>
      </c>
      <c r="L45" s="27"/>
      <c r="M45" s="102"/>
    </row>
    <row r="46" spans="1:13" ht="42.75" x14ac:dyDescent="0.25">
      <c r="A46" s="31" t="s">
        <v>476</v>
      </c>
      <c r="B46" s="29" t="s">
        <v>416</v>
      </c>
      <c r="C46" s="35"/>
      <c r="D46" s="106"/>
      <c r="E46" s="153">
        <v>3</v>
      </c>
      <c r="F46" s="101"/>
      <c r="G46" s="101"/>
      <c r="H46" s="101"/>
      <c r="I46" s="101"/>
      <c r="J46" s="25">
        <f t="shared" si="2"/>
        <v>30</v>
      </c>
      <c r="K46" s="25">
        <f t="shared" si="3"/>
        <v>0</v>
      </c>
      <c r="L46" s="59"/>
      <c r="M46" s="102"/>
    </row>
    <row r="47" spans="1:13" x14ac:dyDescent="0.25">
      <c r="A47" s="18" t="s">
        <v>58</v>
      </c>
      <c r="B47" s="48" t="s">
        <v>417</v>
      </c>
      <c r="C47" s="49"/>
      <c r="D47" s="104"/>
      <c r="E47" s="50"/>
      <c r="F47" s="104"/>
      <c r="G47" s="104"/>
      <c r="H47" s="104"/>
      <c r="I47" s="104"/>
      <c r="J47" s="50"/>
      <c r="K47" s="50"/>
      <c r="L47" s="21"/>
      <c r="M47" s="99"/>
    </row>
    <row r="48" spans="1:13" ht="59.25" customHeight="1" x14ac:dyDescent="0.25">
      <c r="A48" s="31" t="s">
        <v>477</v>
      </c>
      <c r="B48" s="29" t="s">
        <v>754</v>
      </c>
      <c r="C48" s="57" t="s">
        <v>124</v>
      </c>
      <c r="D48" s="106"/>
      <c r="E48" s="153"/>
      <c r="F48" s="101"/>
      <c r="G48" s="101"/>
      <c r="H48" s="101"/>
      <c r="I48" s="101"/>
      <c r="J48" s="25">
        <f t="shared" si="2"/>
        <v>0</v>
      </c>
      <c r="K48" s="25">
        <f t="shared" si="3"/>
        <v>0</v>
      </c>
      <c r="L48" s="26"/>
      <c r="M48" s="102"/>
    </row>
    <row r="49" spans="1:13" ht="42.75" x14ac:dyDescent="0.25">
      <c r="A49" s="31" t="s">
        <v>478</v>
      </c>
      <c r="B49" s="29" t="s">
        <v>418</v>
      </c>
      <c r="C49" s="35"/>
      <c r="D49" s="106"/>
      <c r="E49" s="153">
        <v>3</v>
      </c>
      <c r="F49" s="101"/>
      <c r="G49" s="101"/>
      <c r="H49" s="101"/>
      <c r="I49" s="101"/>
      <c r="J49" s="25">
        <f t="shared" si="2"/>
        <v>30</v>
      </c>
      <c r="K49" s="25">
        <f t="shared" si="3"/>
        <v>0</v>
      </c>
      <c r="L49" s="26"/>
      <c r="M49" s="102"/>
    </row>
    <row r="50" spans="1:13" ht="57" x14ac:dyDescent="0.25">
      <c r="A50" s="31" t="s">
        <v>479</v>
      </c>
      <c r="B50" s="29" t="s">
        <v>419</v>
      </c>
      <c r="C50" s="57"/>
      <c r="D50" s="106"/>
      <c r="E50" s="153">
        <v>3</v>
      </c>
      <c r="F50" s="101"/>
      <c r="G50" s="101"/>
      <c r="H50" s="101"/>
      <c r="I50" s="101"/>
      <c r="J50" s="25">
        <f t="shared" si="2"/>
        <v>30</v>
      </c>
      <c r="K50" s="25">
        <f t="shared" si="3"/>
        <v>0</v>
      </c>
      <c r="L50" s="26"/>
      <c r="M50" s="102"/>
    </row>
    <row r="51" spans="1:13" ht="28.5" x14ac:dyDescent="0.25">
      <c r="A51" s="31" t="s">
        <v>480</v>
      </c>
      <c r="B51" s="29" t="s">
        <v>420</v>
      </c>
      <c r="C51" s="57"/>
      <c r="D51" s="106"/>
      <c r="E51" s="153">
        <v>3</v>
      </c>
      <c r="F51" s="101"/>
      <c r="G51" s="101"/>
      <c r="H51" s="101"/>
      <c r="I51" s="101"/>
      <c r="J51" s="25">
        <f t="shared" si="2"/>
        <v>30</v>
      </c>
      <c r="K51" s="25">
        <f t="shared" si="3"/>
        <v>0</v>
      </c>
      <c r="L51" s="26"/>
      <c r="M51" s="102"/>
    </row>
    <row r="52" spans="1:13" ht="28.5" x14ac:dyDescent="0.25">
      <c r="A52" s="31" t="s">
        <v>481</v>
      </c>
      <c r="B52" s="29" t="s">
        <v>421</v>
      </c>
      <c r="C52" s="35"/>
      <c r="D52" s="106"/>
      <c r="E52" s="153">
        <v>3</v>
      </c>
      <c r="F52" s="101"/>
      <c r="G52" s="101"/>
      <c r="H52" s="101"/>
      <c r="I52" s="101"/>
      <c r="J52" s="25">
        <f t="shared" si="2"/>
        <v>30</v>
      </c>
      <c r="K52" s="25">
        <f t="shared" si="3"/>
        <v>0</v>
      </c>
      <c r="L52" s="26"/>
      <c r="M52" s="102"/>
    </row>
    <row r="53" spans="1:13" ht="28.5" x14ac:dyDescent="0.25">
      <c r="A53" s="31" t="s">
        <v>482</v>
      </c>
      <c r="B53" s="29" t="s">
        <v>422</v>
      </c>
      <c r="C53" s="57"/>
      <c r="D53" s="106"/>
      <c r="E53" s="153">
        <v>3</v>
      </c>
      <c r="F53" s="101"/>
      <c r="G53" s="101"/>
      <c r="H53" s="101"/>
      <c r="I53" s="101"/>
      <c r="J53" s="25">
        <f t="shared" si="2"/>
        <v>30</v>
      </c>
      <c r="K53" s="25">
        <f t="shared" si="3"/>
        <v>0</v>
      </c>
      <c r="L53" s="26"/>
      <c r="M53" s="102"/>
    </row>
    <row r="54" spans="1:13" x14ac:dyDescent="0.25">
      <c r="A54" s="31" t="s">
        <v>483</v>
      </c>
      <c r="B54" s="29" t="s">
        <v>423</v>
      </c>
      <c r="C54" s="57"/>
      <c r="D54" s="106"/>
      <c r="E54" s="153">
        <v>3</v>
      </c>
      <c r="F54" s="101"/>
      <c r="G54" s="101"/>
      <c r="H54" s="101"/>
      <c r="I54" s="101"/>
      <c r="J54" s="25">
        <f t="shared" si="2"/>
        <v>30</v>
      </c>
      <c r="K54" s="25">
        <f t="shared" si="3"/>
        <v>0</v>
      </c>
      <c r="L54" s="26"/>
      <c r="M54" s="102"/>
    </row>
    <row r="55" spans="1:13" ht="28.5" x14ac:dyDescent="0.25">
      <c r="A55" s="31" t="s">
        <v>484</v>
      </c>
      <c r="B55" s="60" t="s">
        <v>424</v>
      </c>
      <c r="C55" s="35"/>
      <c r="D55" s="106"/>
      <c r="E55" s="153">
        <v>3</v>
      </c>
      <c r="F55" s="101"/>
      <c r="G55" s="101"/>
      <c r="H55" s="101"/>
      <c r="I55" s="101"/>
      <c r="J55" s="25">
        <f t="shared" si="2"/>
        <v>30</v>
      </c>
      <c r="K55" s="25">
        <f t="shared" si="3"/>
        <v>0</v>
      </c>
      <c r="L55" s="26"/>
      <c r="M55" s="102"/>
    </row>
    <row r="56" spans="1:13" x14ac:dyDescent="0.25">
      <c r="A56" s="31" t="s">
        <v>485</v>
      </c>
      <c r="B56" s="23" t="s">
        <v>425</v>
      </c>
      <c r="C56" s="24"/>
      <c r="D56" s="101"/>
      <c r="E56" s="158">
        <v>3</v>
      </c>
      <c r="F56" s="101"/>
      <c r="G56" s="101"/>
      <c r="H56" s="101"/>
      <c r="I56" s="101"/>
      <c r="J56" s="25">
        <f t="shared" si="2"/>
        <v>30</v>
      </c>
      <c r="K56" s="25">
        <f t="shared" si="3"/>
        <v>0</v>
      </c>
      <c r="L56" s="26"/>
      <c r="M56" s="102"/>
    </row>
    <row r="57" spans="1:13" ht="28.5" x14ac:dyDescent="0.25">
      <c r="A57" s="31" t="s">
        <v>486</v>
      </c>
      <c r="B57" s="23" t="s">
        <v>756</v>
      </c>
      <c r="C57" s="24"/>
      <c r="D57" s="101"/>
      <c r="E57" s="158">
        <v>3</v>
      </c>
      <c r="F57" s="101"/>
      <c r="G57" s="101"/>
      <c r="H57" s="101"/>
      <c r="I57" s="101"/>
      <c r="J57" s="25">
        <f t="shared" si="2"/>
        <v>30</v>
      </c>
      <c r="K57" s="25">
        <f t="shared" si="3"/>
        <v>0</v>
      </c>
      <c r="L57" s="26"/>
      <c r="M57" s="102"/>
    </row>
    <row r="58" spans="1:13" ht="28.5" x14ac:dyDescent="0.25">
      <c r="A58" s="31" t="s">
        <v>755</v>
      </c>
      <c r="B58" s="23" t="s">
        <v>426</v>
      </c>
      <c r="C58" s="24"/>
      <c r="D58" s="101"/>
      <c r="E58" s="158">
        <v>3</v>
      </c>
      <c r="F58" s="101"/>
      <c r="G58" s="101"/>
      <c r="H58" s="101"/>
      <c r="I58" s="101"/>
      <c r="J58" s="25">
        <f t="shared" si="2"/>
        <v>30</v>
      </c>
      <c r="K58" s="25">
        <f t="shared" si="3"/>
        <v>0</v>
      </c>
      <c r="L58" s="26"/>
      <c r="M58" s="102"/>
    </row>
    <row r="59" spans="1:13" x14ac:dyDescent="0.25">
      <c r="A59" s="18" t="s">
        <v>59</v>
      </c>
      <c r="B59" s="48" t="s">
        <v>427</v>
      </c>
      <c r="C59" s="49"/>
      <c r="D59" s="104"/>
      <c r="E59" s="50"/>
      <c r="F59" s="104"/>
      <c r="G59" s="104"/>
      <c r="H59" s="104"/>
      <c r="I59" s="104"/>
      <c r="J59" s="50"/>
      <c r="K59" s="50"/>
      <c r="L59" s="21"/>
      <c r="M59" s="99"/>
    </row>
    <row r="60" spans="1:13" ht="28.5" x14ac:dyDescent="0.25">
      <c r="A60" s="31" t="s">
        <v>487</v>
      </c>
      <c r="B60" s="23" t="s">
        <v>428</v>
      </c>
      <c r="C60" s="24" t="s">
        <v>124</v>
      </c>
      <c r="D60" s="101"/>
      <c r="E60" s="158"/>
      <c r="F60" s="101"/>
      <c r="G60" s="101"/>
      <c r="H60" s="101"/>
      <c r="I60" s="101"/>
      <c r="J60" s="25">
        <f t="shared" si="2"/>
        <v>0</v>
      </c>
      <c r="K60" s="25">
        <f t="shared" si="3"/>
        <v>0</v>
      </c>
      <c r="L60" s="26"/>
      <c r="M60" s="102"/>
    </row>
    <row r="61" spans="1:13" x14ac:dyDescent="0.25">
      <c r="A61" s="31" t="s">
        <v>488</v>
      </c>
      <c r="B61" s="23" t="s">
        <v>429</v>
      </c>
      <c r="C61" s="36"/>
      <c r="D61" s="101"/>
      <c r="E61" s="158">
        <v>2</v>
      </c>
      <c r="F61" s="101"/>
      <c r="G61" s="101"/>
      <c r="H61" s="101"/>
      <c r="I61" s="101"/>
      <c r="J61" s="25">
        <f t="shared" si="2"/>
        <v>20</v>
      </c>
      <c r="K61" s="25">
        <f t="shared" si="3"/>
        <v>0</v>
      </c>
      <c r="L61" s="26"/>
      <c r="M61" s="102"/>
    </row>
    <row r="62" spans="1:13" x14ac:dyDescent="0.25">
      <c r="A62" s="31" t="s">
        <v>489</v>
      </c>
      <c r="B62" s="23" t="s">
        <v>430</v>
      </c>
      <c r="C62" s="36"/>
      <c r="D62" s="101"/>
      <c r="E62" s="158">
        <v>3</v>
      </c>
      <c r="F62" s="101"/>
      <c r="G62" s="101"/>
      <c r="H62" s="101"/>
      <c r="I62" s="101"/>
      <c r="J62" s="25">
        <f t="shared" si="2"/>
        <v>30</v>
      </c>
      <c r="K62" s="25">
        <f t="shared" si="3"/>
        <v>0</v>
      </c>
      <c r="L62" s="26"/>
      <c r="M62" s="102"/>
    </row>
    <row r="63" spans="1:13" ht="42.75" x14ac:dyDescent="0.25">
      <c r="A63" s="31" t="s">
        <v>490</v>
      </c>
      <c r="B63" s="23" t="s">
        <v>757</v>
      </c>
      <c r="C63" s="24" t="s">
        <v>124</v>
      </c>
      <c r="D63" s="101"/>
      <c r="E63" s="158"/>
      <c r="F63" s="101"/>
      <c r="G63" s="101"/>
      <c r="H63" s="101"/>
      <c r="I63" s="101"/>
      <c r="J63" s="25">
        <f t="shared" si="2"/>
        <v>0</v>
      </c>
      <c r="K63" s="25">
        <f t="shared" si="3"/>
        <v>0</v>
      </c>
      <c r="L63" s="26"/>
      <c r="M63" s="102"/>
    </row>
    <row r="64" spans="1:13" ht="43.5" x14ac:dyDescent="0.25">
      <c r="A64" s="31" t="s">
        <v>491</v>
      </c>
      <c r="B64" s="160" t="s">
        <v>758</v>
      </c>
      <c r="C64" s="36"/>
      <c r="D64" s="101"/>
      <c r="E64" s="158">
        <v>1</v>
      </c>
      <c r="F64" s="101"/>
      <c r="G64" s="101"/>
      <c r="H64" s="101"/>
      <c r="I64" s="101"/>
      <c r="J64" s="25">
        <f t="shared" si="2"/>
        <v>10</v>
      </c>
      <c r="K64" s="25">
        <f t="shared" si="3"/>
        <v>0</v>
      </c>
      <c r="L64" s="26"/>
      <c r="M64" s="102"/>
    </row>
    <row r="65" spans="1:13" ht="28.5" x14ac:dyDescent="0.25">
      <c r="A65" s="31" t="s">
        <v>491</v>
      </c>
      <c r="B65" s="23" t="s">
        <v>431</v>
      </c>
      <c r="C65" s="36"/>
      <c r="D65" s="101"/>
      <c r="E65" s="158">
        <v>3</v>
      </c>
      <c r="F65" s="101"/>
      <c r="G65" s="101"/>
      <c r="H65" s="101"/>
      <c r="I65" s="101"/>
      <c r="J65" s="25">
        <f t="shared" si="2"/>
        <v>30</v>
      </c>
      <c r="K65" s="25">
        <f t="shared" si="3"/>
        <v>0</v>
      </c>
      <c r="L65" s="26"/>
      <c r="M65" s="102"/>
    </row>
    <row r="66" spans="1:13" ht="28.5" x14ac:dyDescent="0.25">
      <c r="A66" s="63" t="s">
        <v>492</v>
      </c>
      <c r="B66" s="161" t="s">
        <v>432</v>
      </c>
      <c r="C66" s="162"/>
      <c r="D66" s="111"/>
      <c r="E66" s="163">
        <v>3</v>
      </c>
      <c r="F66" s="111"/>
      <c r="G66" s="111"/>
      <c r="H66" s="111"/>
      <c r="I66" s="111"/>
      <c r="J66" s="64">
        <f t="shared" si="2"/>
        <v>30</v>
      </c>
      <c r="K66" s="64">
        <f t="shared" si="3"/>
        <v>0</v>
      </c>
      <c r="L66" s="65"/>
      <c r="M66" s="112"/>
    </row>
    <row r="67" spans="1:13" x14ac:dyDescent="0.25">
      <c r="A67" s="164" t="s">
        <v>527</v>
      </c>
      <c r="B67" s="48" t="s">
        <v>528</v>
      </c>
      <c r="C67" s="49"/>
      <c r="D67" s="104"/>
      <c r="E67" s="50"/>
      <c r="F67" s="104"/>
      <c r="G67" s="104"/>
      <c r="H67" s="104"/>
      <c r="I67" s="104"/>
      <c r="J67" s="50"/>
      <c r="K67" s="50"/>
      <c r="L67" s="21"/>
      <c r="M67" s="99"/>
    </row>
    <row r="68" spans="1:13" ht="42.75" x14ac:dyDescent="0.25">
      <c r="A68" s="165" t="s">
        <v>529</v>
      </c>
      <c r="B68" s="166" t="s">
        <v>536</v>
      </c>
      <c r="C68" s="167"/>
      <c r="D68" s="155"/>
      <c r="E68" s="168">
        <v>3</v>
      </c>
      <c r="F68" s="101"/>
      <c r="G68" s="101"/>
      <c r="H68" s="101"/>
      <c r="I68" s="101"/>
      <c r="J68" s="169">
        <f t="shared" si="2"/>
        <v>30</v>
      </c>
      <c r="K68" s="66">
        <f t="shared" si="3"/>
        <v>0</v>
      </c>
      <c r="L68" s="67"/>
      <c r="M68" s="115"/>
    </row>
    <row r="69" spans="1:13" ht="42.75" x14ac:dyDescent="0.25">
      <c r="A69" s="170" t="s">
        <v>530</v>
      </c>
      <c r="B69" s="23" t="s">
        <v>537</v>
      </c>
      <c r="C69" s="171"/>
      <c r="D69" s="156"/>
      <c r="E69" s="62">
        <v>2</v>
      </c>
      <c r="F69" s="101"/>
      <c r="G69" s="101"/>
      <c r="H69" s="101"/>
      <c r="I69" s="101"/>
      <c r="J69" s="69">
        <f t="shared" si="2"/>
        <v>20</v>
      </c>
      <c r="K69" s="25">
        <f t="shared" si="3"/>
        <v>0</v>
      </c>
      <c r="L69" s="26"/>
      <c r="M69" s="102"/>
    </row>
    <row r="70" spans="1:13" ht="33" customHeight="1" x14ac:dyDescent="0.25">
      <c r="A70" s="170" t="s">
        <v>531</v>
      </c>
      <c r="B70" s="23" t="s">
        <v>538</v>
      </c>
      <c r="C70" s="171"/>
      <c r="D70" s="156"/>
      <c r="E70" s="62">
        <v>2</v>
      </c>
      <c r="F70" s="101"/>
      <c r="G70" s="101"/>
      <c r="H70" s="101"/>
      <c r="I70" s="101"/>
      <c r="J70" s="69">
        <f t="shared" si="2"/>
        <v>20</v>
      </c>
      <c r="K70" s="25">
        <f t="shared" si="3"/>
        <v>0</v>
      </c>
      <c r="L70" s="26"/>
      <c r="M70" s="102"/>
    </row>
    <row r="71" spans="1:13" ht="28.5" x14ac:dyDescent="0.25">
      <c r="A71" s="170" t="s">
        <v>532</v>
      </c>
      <c r="B71" s="23" t="s">
        <v>539</v>
      </c>
      <c r="C71" s="171"/>
      <c r="D71" s="156"/>
      <c r="E71" s="62">
        <v>2</v>
      </c>
      <c r="F71" s="101"/>
      <c r="G71" s="101"/>
      <c r="H71" s="101"/>
      <c r="I71" s="101"/>
      <c r="J71" s="69">
        <f t="shared" si="2"/>
        <v>20</v>
      </c>
      <c r="K71" s="25">
        <f t="shared" si="3"/>
        <v>0</v>
      </c>
      <c r="L71" s="26"/>
      <c r="M71" s="102"/>
    </row>
    <row r="72" spans="1:13" ht="42.75" x14ac:dyDescent="0.25">
      <c r="A72" s="170" t="s">
        <v>533</v>
      </c>
      <c r="B72" s="23" t="s">
        <v>540</v>
      </c>
      <c r="C72" s="171"/>
      <c r="D72" s="156"/>
      <c r="E72" s="62">
        <v>2</v>
      </c>
      <c r="F72" s="101"/>
      <c r="G72" s="101"/>
      <c r="H72" s="101"/>
      <c r="I72" s="101"/>
      <c r="J72" s="69">
        <f t="shared" si="2"/>
        <v>20</v>
      </c>
      <c r="K72" s="25">
        <f t="shared" si="3"/>
        <v>0</v>
      </c>
      <c r="L72" s="26"/>
      <c r="M72" s="102"/>
    </row>
    <row r="73" spans="1:13" ht="28.5" x14ac:dyDescent="0.25">
      <c r="A73" s="170" t="s">
        <v>534</v>
      </c>
      <c r="B73" s="23" t="s">
        <v>541</v>
      </c>
      <c r="C73" s="171"/>
      <c r="D73" s="156"/>
      <c r="E73" s="62">
        <v>2</v>
      </c>
      <c r="F73" s="101"/>
      <c r="G73" s="101"/>
      <c r="H73" s="101"/>
      <c r="I73" s="101"/>
      <c r="J73" s="69">
        <f t="shared" si="2"/>
        <v>20</v>
      </c>
      <c r="K73" s="25">
        <f t="shared" si="3"/>
        <v>0</v>
      </c>
      <c r="L73" s="26"/>
      <c r="M73" s="102"/>
    </row>
    <row r="74" spans="1:13" ht="28.5" x14ac:dyDescent="0.25">
      <c r="A74" s="172" t="s">
        <v>535</v>
      </c>
      <c r="B74" s="161" t="s">
        <v>542</v>
      </c>
      <c r="C74" s="173"/>
      <c r="D74" s="157"/>
      <c r="E74" s="174">
        <v>2</v>
      </c>
      <c r="F74" s="101"/>
      <c r="G74" s="101"/>
      <c r="H74" s="101"/>
      <c r="I74" s="101"/>
      <c r="J74" s="69">
        <f t="shared" si="2"/>
        <v>20</v>
      </c>
      <c r="K74" s="64">
        <f t="shared" si="3"/>
        <v>0</v>
      </c>
      <c r="L74" s="65"/>
      <c r="M74" s="112"/>
    </row>
    <row r="75" spans="1:13" x14ac:dyDescent="0.25">
      <c r="A75" s="164" t="s">
        <v>543</v>
      </c>
      <c r="B75" s="48" t="s">
        <v>548</v>
      </c>
      <c r="C75" s="49"/>
      <c r="D75" s="104"/>
      <c r="E75" s="50"/>
      <c r="F75" s="105"/>
      <c r="G75" s="105"/>
      <c r="H75" s="105"/>
      <c r="I75" s="105"/>
      <c r="J75" s="50"/>
      <c r="K75" s="50"/>
      <c r="L75" s="21"/>
      <c r="M75" s="99"/>
    </row>
    <row r="76" spans="1:13" ht="71.25" x14ac:dyDescent="0.25">
      <c r="A76" s="165" t="s">
        <v>544</v>
      </c>
      <c r="B76" s="166" t="s">
        <v>659</v>
      </c>
      <c r="C76" s="167"/>
      <c r="D76" s="155"/>
      <c r="E76" s="168">
        <v>3</v>
      </c>
      <c r="F76" s="101"/>
      <c r="G76" s="101"/>
      <c r="H76" s="101"/>
      <c r="I76" s="101"/>
      <c r="J76" s="169">
        <f t="shared" si="2"/>
        <v>30</v>
      </c>
      <c r="K76" s="66">
        <f t="shared" si="3"/>
        <v>0</v>
      </c>
      <c r="L76" s="67"/>
      <c r="M76" s="115"/>
    </row>
    <row r="77" spans="1:13" ht="28.5" x14ac:dyDescent="0.25">
      <c r="A77" s="170" t="s">
        <v>545</v>
      </c>
      <c r="B77" s="23" t="s">
        <v>549</v>
      </c>
      <c r="C77" s="171"/>
      <c r="D77" s="156"/>
      <c r="E77" s="62">
        <v>2</v>
      </c>
      <c r="F77" s="101"/>
      <c r="G77" s="101"/>
      <c r="H77" s="101"/>
      <c r="I77" s="101"/>
      <c r="J77" s="69">
        <f t="shared" si="2"/>
        <v>20</v>
      </c>
      <c r="K77" s="25">
        <f t="shared" si="3"/>
        <v>0</v>
      </c>
      <c r="L77" s="26"/>
      <c r="M77" s="102"/>
    </row>
    <row r="78" spans="1:13" ht="28.5" x14ac:dyDescent="0.25">
      <c r="A78" s="170" t="s">
        <v>546</v>
      </c>
      <c r="B78" s="23" t="s">
        <v>550</v>
      </c>
      <c r="C78" s="171"/>
      <c r="D78" s="156"/>
      <c r="E78" s="62">
        <v>2</v>
      </c>
      <c r="F78" s="101"/>
      <c r="G78" s="101"/>
      <c r="H78" s="101"/>
      <c r="I78" s="101"/>
      <c r="J78" s="69">
        <f t="shared" si="2"/>
        <v>20</v>
      </c>
      <c r="K78" s="25">
        <f t="shared" si="3"/>
        <v>0</v>
      </c>
      <c r="L78" s="26"/>
      <c r="M78" s="102"/>
    </row>
    <row r="79" spans="1:13" ht="28.5" x14ac:dyDescent="0.25">
      <c r="A79" s="170" t="s">
        <v>547</v>
      </c>
      <c r="B79" s="23" t="s">
        <v>551</v>
      </c>
      <c r="C79" s="171"/>
      <c r="D79" s="156"/>
      <c r="E79" s="62">
        <v>2</v>
      </c>
      <c r="F79" s="101"/>
      <c r="G79" s="101"/>
      <c r="H79" s="101"/>
      <c r="I79" s="101"/>
      <c r="J79" s="69">
        <f t="shared" si="2"/>
        <v>20</v>
      </c>
      <c r="K79" s="25">
        <f t="shared" si="3"/>
        <v>0</v>
      </c>
      <c r="L79" s="26"/>
      <c r="M79" s="102"/>
    </row>
    <row r="80" spans="1:13" ht="28.5" x14ac:dyDescent="0.25">
      <c r="A80" s="172" t="s">
        <v>553</v>
      </c>
      <c r="B80" s="161" t="s">
        <v>552</v>
      </c>
      <c r="C80" s="173"/>
      <c r="D80" s="157"/>
      <c r="E80" s="174">
        <v>2</v>
      </c>
      <c r="F80" s="101"/>
      <c r="G80" s="101"/>
      <c r="H80" s="101"/>
      <c r="I80" s="101"/>
      <c r="J80" s="69">
        <f t="shared" si="2"/>
        <v>20</v>
      </c>
      <c r="K80" s="64">
        <f t="shared" si="3"/>
        <v>0</v>
      </c>
      <c r="L80" s="65"/>
      <c r="M80" s="112"/>
    </row>
    <row r="81" spans="1:13" x14ac:dyDescent="0.25">
      <c r="A81" s="164" t="s">
        <v>554</v>
      </c>
      <c r="B81" s="48" t="s">
        <v>635</v>
      </c>
      <c r="C81" s="49"/>
      <c r="D81" s="104"/>
      <c r="E81" s="50"/>
      <c r="F81" s="105"/>
      <c r="G81" s="105"/>
      <c r="H81" s="105"/>
      <c r="I81" s="105"/>
      <c r="J81" s="50"/>
      <c r="K81" s="50"/>
      <c r="L81" s="21"/>
      <c r="M81" s="99"/>
    </row>
    <row r="82" spans="1:13" ht="28.5" x14ac:dyDescent="0.25">
      <c r="A82" s="165" t="s">
        <v>563</v>
      </c>
      <c r="B82" s="166" t="s">
        <v>660</v>
      </c>
      <c r="C82" s="167"/>
      <c r="D82" s="155"/>
      <c r="E82" s="168">
        <v>3</v>
      </c>
      <c r="F82" s="101"/>
      <c r="G82" s="101"/>
      <c r="H82" s="101"/>
      <c r="I82" s="101"/>
      <c r="J82" s="169">
        <f t="shared" si="2"/>
        <v>30</v>
      </c>
      <c r="K82" s="66">
        <f t="shared" si="3"/>
        <v>0</v>
      </c>
      <c r="L82" s="67"/>
      <c r="M82" s="115"/>
    </row>
    <row r="83" spans="1:13" x14ac:dyDescent="0.25">
      <c r="A83" s="165" t="s">
        <v>564</v>
      </c>
      <c r="B83" s="23" t="s">
        <v>555</v>
      </c>
      <c r="C83" s="167"/>
      <c r="D83" s="155"/>
      <c r="E83" s="168">
        <v>2</v>
      </c>
      <c r="F83" s="101"/>
      <c r="G83" s="101"/>
      <c r="H83" s="101"/>
      <c r="I83" s="101"/>
      <c r="J83" s="69">
        <f t="shared" si="2"/>
        <v>20</v>
      </c>
      <c r="K83" s="25">
        <f t="shared" si="3"/>
        <v>0</v>
      </c>
      <c r="L83" s="67"/>
      <c r="M83" s="115"/>
    </row>
    <row r="84" spans="1:13" ht="28.5" x14ac:dyDescent="0.25">
      <c r="A84" s="165" t="s">
        <v>565</v>
      </c>
      <c r="B84" s="23" t="s">
        <v>556</v>
      </c>
      <c r="C84" s="167"/>
      <c r="D84" s="155"/>
      <c r="E84" s="168">
        <v>1</v>
      </c>
      <c r="F84" s="101"/>
      <c r="G84" s="101"/>
      <c r="H84" s="101"/>
      <c r="I84" s="101"/>
      <c r="J84" s="69">
        <f t="shared" si="2"/>
        <v>10</v>
      </c>
      <c r="K84" s="25">
        <f t="shared" si="3"/>
        <v>0</v>
      </c>
      <c r="L84" s="67"/>
      <c r="M84" s="115"/>
    </row>
    <row r="85" spans="1:13" ht="28.5" x14ac:dyDescent="0.25">
      <c r="A85" s="165" t="s">
        <v>566</v>
      </c>
      <c r="B85" s="23" t="s">
        <v>557</v>
      </c>
      <c r="C85" s="167"/>
      <c r="D85" s="155"/>
      <c r="E85" s="168">
        <v>1</v>
      </c>
      <c r="F85" s="101"/>
      <c r="G85" s="101"/>
      <c r="H85" s="101"/>
      <c r="I85" s="101"/>
      <c r="J85" s="69">
        <f t="shared" si="2"/>
        <v>10</v>
      </c>
      <c r="K85" s="25">
        <f t="shared" si="3"/>
        <v>0</v>
      </c>
      <c r="L85" s="67"/>
      <c r="M85" s="115"/>
    </row>
    <row r="86" spans="1:13" ht="28.5" x14ac:dyDescent="0.25">
      <c r="A86" s="165" t="s">
        <v>567</v>
      </c>
      <c r="B86" s="23" t="s">
        <v>558</v>
      </c>
      <c r="C86" s="167"/>
      <c r="D86" s="155"/>
      <c r="E86" s="168">
        <v>1</v>
      </c>
      <c r="F86" s="101"/>
      <c r="G86" s="101"/>
      <c r="H86" s="101"/>
      <c r="I86" s="101"/>
      <c r="J86" s="69">
        <f t="shared" ref="J86:J118" si="8">$F$5*E86</f>
        <v>10</v>
      </c>
      <c r="K86" s="25">
        <f t="shared" ref="K86:K118" si="9">IF(F86="x",$F$5,IF(G86="x",$G$5,IF(H86="x",$H$5,IF(I86="x",$I$5,))))*E86</f>
        <v>0</v>
      </c>
      <c r="L86" s="67"/>
      <c r="M86" s="115"/>
    </row>
    <row r="87" spans="1:13" ht="42.75" x14ac:dyDescent="0.25">
      <c r="A87" s="165" t="s">
        <v>568</v>
      </c>
      <c r="B87" s="23" t="s">
        <v>559</v>
      </c>
      <c r="C87" s="167"/>
      <c r="D87" s="155"/>
      <c r="E87" s="168">
        <v>1</v>
      </c>
      <c r="F87" s="101"/>
      <c r="G87" s="101"/>
      <c r="H87" s="101"/>
      <c r="I87" s="101"/>
      <c r="J87" s="69">
        <f t="shared" si="8"/>
        <v>10</v>
      </c>
      <c r="K87" s="25">
        <f t="shared" si="9"/>
        <v>0</v>
      </c>
      <c r="L87" s="67"/>
      <c r="M87" s="115"/>
    </row>
    <row r="88" spans="1:13" ht="28.5" x14ac:dyDescent="0.25">
      <c r="A88" s="165" t="s">
        <v>569</v>
      </c>
      <c r="B88" s="23" t="s">
        <v>560</v>
      </c>
      <c r="C88" s="167"/>
      <c r="D88" s="155"/>
      <c r="E88" s="168">
        <v>1</v>
      </c>
      <c r="F88" s="101"/>
      <c r="G88" s="101"/>
      <c r="H88" s="101"/>
      <c r="I88" s="101"/>
      <c r="J88" s="69">
        <f t="shared" si="8"/>
        <v>10</v>
      </c>
      <c r="K88" s="25">
        <f t="shared" si="9"/>
        <v>0</v>
      </c>
      <c r="L88" s="67"/>
      <c r="M88" s="115"/>
    </row>
    <row r="89" spans="1:13" ht="42.75" x14ac:dyDescent="0.25">
      <c r="A89" s="165" t="s">
        <v>570</v>
      </c>
      <c r="B89" s="23" t="s">
        <v>561</v>
      </c>
      <c r="C89" s="167"/>
      <c r="D89" s="155"/>
      <c r="E89" s="168">
        <v>1</v>
      </c>
      <c r="F89" s="101"/>
      <c r="G89" s="101"/>
      <c r="H89" s="101"/>
      <c r="I89" s="101"/>
      <c r="J89" s="69">
        <f t="shared" si="8"/>
        <v>10</v>
      </c>
      <c r="K89" s="25">
        <f t="shared" si="9"/>
        <v>0</v>
      </c>
      <c r="L89" s="67"/>
      <c r="M89" s="115"/>
    </row>
    <row r="90" spans="1:13" ht="28.5" x14ac:dyDescent="0.25">
      <c r="A90" s="31" t="s">
        <v>571</v>
      </c>
      <c r="B90" s="23" t="s">
        <v>562</v>
      </c>
      <c r="C90" s="36"/>
      <c r="D90" s="101"/>
      <c r="E90" s="174">
        <v>1</v>
      </c>
      <c r="F90" s="101"/>
      <c r="G90" s="101"/>
      <c r="H90" s="101"/>
      <c r="I90" s="101"/>
      <c r="J90" s="68">
        <f t="shared" si="8"/>
        <v>10</v>
      </c>
      <c r="K90" s="25">
        <f t="shared" si="9"/>
        <v>0</v>
      </c>
      <c r="L90" s="26"/>
      <c r="M90" s="102"/>
    </row>
    <row r="91" spans="1:13" ht="71.25" x14ac:dyDescent="0.25">
      <c r="A91" s="31" t="s">
        <v>640</v>
      </c>
      <c r="B91" s="23" t="s">
        <v>636</v>
      </c>
      <c r="C91" s="36"/>
      <c r="D91" s="101"/>
      <c r="E91" s="62">
        <v>2</v>
      </c>
      <c r="F91" s="101"/>
      <c r="G91" s="101"/>
      <c r="H91" s="101"/>
      <c r="I91" s="101"/>
      <c r="J91" s="68">
        <f t="shared" si="8"/>
        <v>20</v>
      </c>
      <c r="K91" s="25">
        <f t="shared" si="9"/>
        <v>0</v>
      </c>
      <c r="L91" s="26"/>
      <c r="M91" s="102"/>
    </row>
    <row r="92" spans="1:13" ht="71.25" x14ac:dyDescent="0.25">
      <c r="A92" s="31" t="s">
        <v>641</v>
      </c>
      <c r="B92" s="23" t="s">
        <v>637</v>
      </c>
      <c r="C92" s="36"/>
      <c r="D92" s="101"/>
      <c r="E92" s="62">
        <v>2</v>
      </c>
      <c r="F92" s="101"/>
      <c r="G92" s="101"/>
      <c r="H92" s="101"/>
      <c r="I92" s="101"/>
      <c r="J92" s="68">
        <f t="shared" si="8"/>
        <v>20</v>
      </c>
      <c r="K92" s="25">
        <f t="shared" si="9"/>
        <v>0</v>
      </c>
      <c r="L92" s="26"/>
      <c r="M92" s="102"/>
    </row>
    <row r="93" spans="1:13" ht="57" x14ac:dyDescent="0.25">
      <c r="A93" s="31" t="s">
        <v>642</v>
      </c>
      <c r="B93" s="23" t="s">
        <v>638</v>
      </c>
      <c r="C93" s="36"/>
      <c r="D93" s="101"/>
      <c r="E93" s="62">
        <v>2</v>
      </c>
      <c r="F93" s="101"/>
      <c r="G93" s="101"/>
      <c r="H93" s="101"/>
      <c r="I93" s="101"/>
      <c r="J93" s="68">
        <f t="shared" si="8"/>
        <v>20</v>
      </c>
      <c r="K93" s="25">
        <f t="shared" si="9"/>
        <v>0</v>
      </c>
      <c r="L93" s="26"/>
      <c r="M93" s="102"/>
    </row>
    <row r="94" spans="1:13" ht="57" x14ac:dyDescent="0.25">
      <c r="A94" s="31" t="s">
        <v>643</v>
      </c>
      <c r="B94" s="23" t="s">
        <v>639</v>
      </c>
      <c r="C94" s="36"/>
      <c r="D94" s="101"/>
      <c r="E94" s="62">
        <v>2</v>
      </c>
      <c r="F94" s="101"/>
      <c r="G94" s="101"/>
      <c r="H94" s="101"/>
      <c r="I94" s="101"/>
      <c r="J94" s="69">
        <f t="shared" si="8"/>
        <v>20</v>
      </c>
      <c r="K94" s="25">
        <f t="shared" si="9"/>
        <v>0</v>
      </c>
      <c r="L94" s="26"/>
      <c r="M94" s="102"/>
    </row>
    <row r="95" spans="1:13" x14ac:dyDescent="0.25">
      <c r="A95" s="164" t="s">
        <v>572</v>
      </c>
      <c r="B95" s="48" t="s">
        <v>573</v>
      </c>
      <c r="C95" s="49"/>
      <c r="D95" s="104"/>
      <c r="E95" s="50"/>
      <c r="F95" s="105"/>
      <c r="G95" s="105"/>
      <c r="H95" s="105"/>
      <c r="I95" s="105"/>
      <c r="J95" s="50"/>
      <c r="K95" s="50"/>
      <c r="L95" s="21"/>
      <c r="M95" s="99"/>
    </row>
    <row r="96" spans="1:13" x14ac:dyDescent="0.25">
      <c r="A96" s="165" t="s">
        <v>574</v>
      </c>
      <c r="B96" s="166" t="s">
        <v>598</v>
      </c>
      <c r="C96" s="175" t="s">
        <v>124</v>
      </c>
      <c r="D96" s="155"/>
      <c r="E96" s="168"/>
      <c r="F96" s="101"/>
      <c r="G96" s="101"/>
      <c r="H96" s="101"/>
      <c r="I96" s="101"/>
      <c r="J96" s="169">
        <f t="shared" si="8"/>
        <v>0</v>
      </c>
      <c r="K96" s="66">
        <f t="shared" si="9"/>
        <v>0</v>
      </c>
      <c r="L96" s="67"/>
      <c r="M96" s="115"/>
    </row>
    <row r="97" spans="1:13" ht="28.5" x14ac:dyDescent="0.25">
      <c r="A97" s="165" t="s">
        <v>575</v>
      </c>
      <c r="B97" s="23" t="s">
        <v>599</v>
      </c>
      <c r="C97" s="167"/>
      <c r="D97" s="155"/>
      <c r="E97" s="168">
        <v>3</v>
      </c>
      <c r="F97" s="101"/>
      <c r="G97" s="101"/>
      <c r="H97" s="101"/>
      <c r="I97" s="101"/>
      <c r="J97" s="69">
        <f t="shared" si="8"/>
        <v>30</v>
      </c>
      <c r="K97" s="25">
        <f t="shared" si="9"/>
        <v>0</v>
      </c>
      <c r="L97" s="67"/>
      <c r="M97" s="115"/>
    </row>
    <row r="98" spans="1:13" ht="42.75" x14ac:dyDescent="0.25">
      <c r="A98" s="165" t="s">
        <v>576</v>
      </c>
      <c r="B98" s="23" t="s">
        <v>600</v>
      </c>
      <c r="C98" s="175" t="s">
        <v>124</v>
      </c>
      <c r="D98" s="155"/>
      <c r="E98" s="168"/>
      <c r="F98" s="101"/>
      <c r="G98" s="101"/>
      <c r="H98" s="101"/>
      <c r="I98" s="101"/>
      <c r="J98" s="69">
        <f t="shared" si="8"/>
        <v>0</v>
      </c>
      <c r="K98" s="25">
        <f t="shared" si="9"/>
        <v>0</v>
      </c>
      <c r="L98" s="67"/>
      <c r="M98" s="115"/>
    </row>
    <row r="99" spans="1:13" ht="42.75" x14ac:dyDescent="0.25">
      <c r="A99" s="165" t="s">
        <v>577</v>
      </c>
      <c r="B99" s="23" t="s">
        <v>601</v>
      </c>
      <c r="C99" s="167"/>
      <c r="D99" s="155"/>
      <c r="E99" s="168">
        <v>2</v>
      </c>
      <c r="F99" s="101"/>
      <c r="G99" s="101"/>
      <c r="H99" s="101"/>
      <c r="I99" s="101"/>
      <c r="J99" s="69">
        <f t="shared" si="8"/>
        <v>20</v>
      </c>
      <c r="K99" s="25">
        <f t="shared" si="9"/>
        <v>0</v>
      </c>
      <c r="L99" s="67"/>
      <c r="M99" s="115"/>
    </row>
    <row r="100" spans="1:13" ht="28.5" x14ac:dyDescent="0.25">
      <c r="A100" s="165" t="s">
        <v>578</v>
      </c>
      <c r="B100" s="23" t="s">
        <v>602</v>
      </c>
      <c r="C100" s="167"/>
      <c r="D100" s="155"/>
      <c r="E100" s="168">
        <v>1</v>
      </c>
      <c r="F100" s="101"/>
      <c r="G100" s="101"/>
      <c r="H100" s="101"/>
      <c r="I100" s="101"/>
      <c r="J100" s="69">
        <f t="shared" si="8"/>
        <v>10</v>
      </c>
      <c r="K100" s="25">
        <f t="shared" si="9"/>
        <v>0</v>
      </c>
      <c r="L100" s="67"/>
      <c r="M100" s="115"/>
    </row>
    <row r="101" spans="1:13" ht="28.5" x14ac:dyDescent="0.25">
      <c r="A101" s="165" t="s">
        <v>579</v>
      </c>
      <c r="B101" s="23" t="s">
        <v>603</v>
      </c>
      <c r="C101" s="167"/>
      <c r="D101" s="155"/>
      <c r="E101" s="168">
        <v>1</v>
      </c>
      <c r="F101" s="101"/>
      <c r="G101" s="101"/>
      <c r="H101" s="101"/>
      <c r="I101" s="101"/>
      <c r="J101" s="69">
        <f t="shared" si="8"/>
        <v>10</v>
      </c>
      <c r="K101" s="25">
        <f t="shared" si="9"/>
        <v>0</v>
      </c>
      <c r="L101" s="67"/>
      <c r="M101" s="115"/>
    </row>
    <row r="102" spans="1:13" ht="28.5" x14ac:dyDescent="0.25">
      <c r="A102" s="165" t="s">
        <v>580</v>
      </c>
      <c r="B102" s="23" t="s">
        <v>604</v>
      </c>
      <c r="C102" s="167"/>
      <c r="D102" s="155"/>
      <c r="E102" s="168">
        <v>3</v>
      </c>
      <c r="F102" s="101"/>
      <c r="G102" s="101"/>
      <c r="H102" s="101"/>
      <c r="I102" s="101"/>
      <c r="J102" s="69">
        <f t="shared" si="8"/>
        <v>30</v>
      </c>
      <c r="K102" s="25">
        <f t="shared" si="9"/>
        <v>0</v>
      </c>
      <c r="L102" s="67"/>
      <c r="M102" s="115"/>
    </row>
    <row r="103" spans="1:13" ht="42.75" x14ac:dyDescent="0.25">
      <c r="A103" s="165" t="s">
        <v>581</v>
      </c>
      <c r="B103" s="23" t="s">
        <v>605</v>
      </c>
      <c r="C103" s="167"/>
      <c r="D103" s="155"/>
      <c r="E103" s="168">
        <v>3</v>
      </c>
      <c r="F103" s="101"/>
      <c r="G103" s="101"/>
      <c r="H103" s="101"/>
      <c r="I103" s="101"/>
      <c r="J103" s="69">
        <f t="shared" si="8"/>
        <v>30</v>
      </c>
      <c r="K103" s="25">
        <f t="shared" si="9"/>
        <v>0</v>
      </c>
      <c r="L103" s="67"/>
      <c r="M103" s="115"/>
    </row>
    <row r="104" spans="1:13" x14ac:dyDescent="0.25">
      <c r="A104" s="165" t="s">
        <v>620</v>
      </c>
      <c r="B104" s="23" t="s">
        <v>606</v>
      </c>
      <c r="C104" s="167"/>
      <c r="D104" s="155"/>
      <c r="E104" s="168">
        <v>1</v>
      </c>
      <c r="F104" s="101"/>
      <c r="G104" s="101"/>
      <c r="H104" s="101"/>
      <c r="I104" s="101"/>
      <c r="J104" s="69">
        <f t="shared" si="8"/>
        <v>10</v>
      </c>
      <c r="K104" s="25">
        <f t="shared" si="9"/>
        <v>0</v>
      </c>
      <c r="L104" s="67"/>
      <c r="M104" s="115"/>
    </row>
    <row r="105" spans="1:13" ht="28.5" x14ac:dyDescent="0.25">
      <c r="A105" s="165" t="s">
        <v>621</v>
      </c>
      <c r="B105" s="23" t="s">
        <v>607</v>
      </c>
      <c r="C105" s="167"/>
      <c r="D105" s="155"/>
      <c r="E105" s="168">
        <v>3</v>
      </c>
      <c r="F105" s="101"/>
      <c r="G105" s="101"/>
      <c r="H105" s="101"/>
      <c r="I105" s="101"/>
      <c r="J105" s="69">
        <f t="shared" si="8"/>
        <v>30</v>
      </c>
      <c r="K105" s="25">
        <f t="shared" si="9"/>
        <v>0</v>
      </c>
      <c r="L105" s="67"/>
      <c r="M105" s="115"/>
    </row>
    <row r="106" spans="1:13" ht="28.5" x14ac:dyDescent="0.25">
      <c r="A106" s="165" t="s">
        <v>622</v>
      </c>
      <c r="B106" s="23" t="s">
        <v>608</v>
      </c>
      <c r="C106" s="167"/>
      <c r="D106" s="155"/>
      <c r="E106" s="168">
        <v>3</v>
      </c>
      <c r="F106" s="101"/>
      <c r="G106" s="101"/>
      <c r="H106" s="101"/>
      <c r="I106" s="101"/>
      <c r="J106" s="69">
        <f t="shared" si="8"/>
        <v>30</v>
      </c>
      <c r="K106" s="25">
        <f t="shared" si="9"/>
        <v>0</v>
      </c>
      <c r="L106" s="67"/>
      <c r="M106" s="115"/>
    </row>
    <row r="107" spans="1:13" ht="42.75" x14ac:dyDescent="0.25">
      <c r="A107" s="165" t="s">
        <v>623</v>
      </c>
      <c r="B107" s="23" t="s">
        <v>609</v>
      </c>
      <c r="C107" s="167"/>
      <c r="D107" s="155"/>
      <c r="E107" s="168">
        <v>3</v>
      </c>
      <c r="F107" s="101"/>
      <c r="G107" s="101"/>
      <c r="H107" s="101"/>
      <c r="I107" s="101"/>
      <c r="J107" s="69">
        <f t="shared" si="8"/>
        <v>30</v>
      </c>
      <c r="K107" s="25">
        <f t="shared" si="9"/>
        <v>0</v>
      </c>
      <c r="L107" s="67"/>
      <c r="M107" s="115"/>
    </row>
    <row r="108" spans="1:13" ht="28.5" x14ac:dyDescent="0.25">
      <c r="A108" s="165" t="s">
        <v>624</v>
      </c>
      <c r="B108" s="23" t="s">
        <v>661</v>
      </c>
      <c r="C108" s="167"/>
      <c r="D108" s="155"/>
      <c r="E108" s="168">
        <v>3</v>
      </c>
      <c r="F108" s="101"/>
      <c r="G108" s="101"/>
      <c r="H108" s="101"/>
      <c r="I108" s="101"/>
      <c r="J108" s="69">
        <f t="shared" si="8"/>
        <v>30</v>
      </c>
      <c r="K108" s="25">
        <f t="shared" si="9"/>
        <v>0</v>
      </c>
      <c r="L108" s="67"/>
      <c r="M108" s="115"/>
    </row>
    <row r="109" spans="1:13" ht="28.5" x14ac:dyDescent="0.25">
      <c r="A109" s="165" t="s">
        <v>625</v>
      </c>
      <c r="B109" s="23" t="s">
        <v>610</v>
      </c>
      <c r="C109" s="167"/>
      <c r="D109" s="155"/>
      <c r="E109" s="168">
        <v>3</v>
      </c>
      <c r="F109" s="101"/>
      <c r="G109" s="101"/>
      <c r="H109" s="101"/>
      <c r="I109" s="101"/>
      <c r="J109" s="69">
        <f t="shared" si="8"/>
        <v>30</v>
      </c>
      <c r="K109" s="25">
        <f t="shared" si="9"/>
        <v>0</v>
      </c>
      <c r="L109" s="67"/>
      <c r="M109" s="115"/>
    </row>
    <row r="110" spans="1:13" ht="42.75" x14ac:dyDescent="0.25">
      <c r="A110" s="165" t="s">
        <v>626</v>
      </c>
      <c r="B110" s="23" t="s">
        <v>611</v>
      </c>
      <c r="C110" s="167"/>
      <c r="D110" s="155"/>
      <c r="E110" s="168">
        <v>3</v>
      </c>
      <c r="F110" s="101"/>
      <c r="G110" s="101"/>
      <c r="H110" s="101"/>
      <c r="I110" s="101"/>
      <c r="J110" s="69">
        <f t="shared" si="8"/>
        <v>30</v>
      </c>
      <c r="K110" s="25">
        <f t="shared" si="9"/>
        <v>0</v>
      </c>
      <c r="L110" s="67"/>
      <c r="M110" s="115"/>
    </row>
    <row r="111" spans="1:13" ht="28.5" x14ac:dyDescent="0.25">
      <c r="A111" s="170" t="s">
        <v>627</v>
      </c>
      <c r="B111" s="23" t="s">
        <v>612</v>
      </c>
      <c r="C111" s="171"/>
      <c r="D111" s="156"/>
      <c r="E111" s="62">
        <v>3</v>
      </c>
      <c r="F111" s="101"/>
      <c r="G111" s="101"/>
      <c r="H111" s="101"/>
      <c r="I111" s="101"/>
      <c r="J111" s="69">
        <f t="shared" si="8"/>
        <v>30</v>
      </c>
      <c r="K111" s="25">
        <f t="shared" si="9"/>
        <v>0</v>
      </c>
      <c r="L111" s="26"/>
      <c r="M111" s="102"/>
    </row>
    <row r="112" spans="1:13" ht="28.5" x14ac:dyDescent="0.25">
      <c r="A112" s="170" t="s">
        <v>628</v>
      </c>
      <c r="B112" s="23" t="s">
        <v>613</v>
      </c>
      <c r="C112" s="171"/>
      <c r="D112" s="156"/>
      <c r="E112" s="62">
        <v>3</v>
      </c>
      <c r="F112" s="101"/>
      <c r="G112" s="101"/>
      <c r="H112" s="101"/>
      <c r="I112" s="101"/>
      <c r="J112" s="69">
        <f t="shared" si="8"/>
        <v>30</v>
      </c>
      <c r="K112" s="25">
        <f t="shared" si="9"/>
        <v>0</v>
      </c>
      <c r="L112" s="26"/>
      <c r="M112" s="102"/>
    </row>
    <row r="113" spans="1:13" ht="28.5" x14ac:dyDescent="0.25">
      <c r="A113" s="170" t="s">
        <v>629</v>
      </c>
      <c r="B113" s="23" t="s">
        <v>614</v>
      </c>
      <c r="C113" s="171"/>
      <c r="D113" s="156"/>
      <c r="E113" s="62">
        <v>3</v>
      </c>
      <c r="F113" s="101"/>
      <c r="G113" s="101"/>
      <c r="H113" s="101"/>
      <c r="I113" s="101"/>
      <c r="J113" s="69">
        <f t="shared" si="8"/>
        <v>30</v>
      </c>
      <c r="K113" s="25">
        <f t="shared" si="9"/>
        <v>0</v>
      </c>
      <c r="L113" s="26"/>
      <c r="M113" s="102"/>
    </row>
    <row r="114" spans="1:13" ht="28.5" x14ac:dyDescent="0.25">
      <c r="A114" s="170" t="s">
        <v>630</v>
      </c>
      <c r="B114" s="23" t="s">
        <v>615</v>
      </c>
      <c r="C114" s="171"/>
      <c r="D114" s="156"/>
      <c r="E114" s="62">
        <v>3</v>
      </c>
      <c r="F114" s="101"/>
      <c r="G114" s="101"/>
      <c r="H114" s="101"/>
      <c r="I114" s="101"/>
      <c r="J114" s="69">
        <f t="shared" si="8"/>
        <v>30</v>
      </c>
      <c r="K114" s="25">
        <f t="shared" si="9"/>
        <v>0</v>
      </c>
      <c r="L114" s="26"/>
      <c r="M114" s="102"/>
    </row>
    <row r="115" spans="1:13" ht="42.75" x14ac:dyDescent="0.25">
      <c r="A115" s="170" t="s">
        <v>631</v>
      </c>
      <c r="B115" s="23" t="s">
        <v>616</v>
      </c>
      <c r="C115" s="171"/>
      <c r="D115" s="156"/>
      <c r="E115" s="62">
        <v>2</v>
      </c>
      <c r="F115" s="101"/>
      <c r="G115" s="101"/>
      <c r="H115" s="101"/>
      <c r="I115" s="101"/>
      <c r="J115" s="69">
        <f t="shared" si="8"/>
        <v>20</v>
      </c>
      <c r="K115" s="25">
        <f t="shared" si="9"/>
        <v>0</v>
      </c>
      <c r="L115" s="26"/>
      <c r="M115" s="102"/>
    </row>
    <row r="116" spans="1:13" ht="42.75" x14ac:dyDescent="0.25">
      <c r="A116" s="170" t="s">
        <v>632</v>
      </c>
      <c r="B116" s="23" t="s">
        <v>617</v>
      </c>
      <c r="C116" s="171"/>
      <c r="D116" s="156"/>
      <c r="E116" s="62">
        <v>3</v>
      </c>
      <c r="F116" s="101"/>
      <c r="G116" s="101"/>
      <c r="H116" s="101"/>
      <c r="I116" s="101"/>
      <c r="J116" s="69">
        <f t="shared" si="8"/>
        <v>30</v>
      </c>
      <c r="K116" s="25">
        <f t="shared" si="9"/>
        <v>0</v>
      </c>
      <c r="L116" s="26"/>
      <c r="M116" s="102"/>
    </row>
    <row r="117" spans="1:13" ht="28.5" x14ac:dyDescent="0.25">
      <c r="A117" s="170" t="s">
        <v>633</v>
      </c>
      <c r="B117" s="23" t="s">
        <v>618</v>
      </c>
      <c r="C117" s="171"/>
      <c r="D117" s="156"/>
      <c r="E117" s="62">
        <v>3</v>
      </c>
      <c r="F117" s="101"/>
      <c r="G117" s="101"/>
      <c r="H117" s="101"/>
      <c r="I117" s="101"/>
      <c r="J117" s="69">
        <f t="shared" si="8"/>
        <v>30</v>
      </c>
      <c r="K117" s="25">
        <f t="shared" si="9"/>
        <v>0</v>
      </c>
      <c r="L117" s="26"/>
      <c r="M117" s="102"/>
    </row>
    <row r="118" spans="1:13" ht="36.75" customHeight="1" x14ac:dyDescent="0.25">
      <c r="A118" s="170" t="s">
        <v>634</v>
      </c>
      <c r="B118" s="23" t="s">
        <v>619</v>
      </c>
      <c r="C118" s="171"/>
      <c r="D118" s="156"/>
      <c r="E118" s="62">
        <v>3</v>
      </c>
      <c r="F118" s="101"/>
      <c r="G118" s="101"/>
      <c r="H118" s="101"/>
      <c r="I118" s="101"/>
      <c r="J118" s="69">
        <f t="shared" si="8"/>
        <v>30</v>
      </c>
      <c r="K118" s="25">
        <f t="shared" si="9"/>
        <v>0</v>
      </c>
      <c r="L118" s="26"/>
      <c r="M118" s="102"/>
    </row>
    <row r="119" spans="1:13" x14ac:dyDescent="0.25">
      <c r="A119" s="226" t="s">
        <v>149</v>
      </c>
      <c r="B119" s="227"/>
      <c r="C119" s="37">
        <f>COUNTIF(C8:C118,"x")</f>
        <v>16</v>
      </c>
      <c r="D119" s="37">
        <f>COUNTIF(D8:D118,"x")</f>
        <v>0</v>
      </c>
      <c r="E119" s="37">
        <f>COUNTIFS(E8:E118,"1")+COUNTIFS(E8:E118,"2")+COUNTIFS(E8:E118,"3")</f>
        <v>87</v>
      </c>
      <c r="F119" s="37">
        <f>COUNTIF(F$8:F118,"x")</f>
        <v>0</v>
      </c>
      <c r="G119" s="38">
        <f>COUNTIF(G$8:G118,"x")</f>
        <v>0</v>
      </c>
      <c r="H119" s="38">
        <f>COUNTIF(H$8:H118,"x")</f>
        <v>0</v>
      </c>
      <c r="I119" s="39">
        <f>COUNTIF(I$8:I118,"x")</f>
        <v>0</v>
      </c>
      <c r="J119" s="40">
        <f>SUM(J8:J118)</f>
        <v>1920</v>
      </c>
      <c r="K119" s="40">
        <f>SUM(K8:K118)</f>
        <v>0</v>
      </c>
      <c r="L119" s="41"/>
      <c r="M119" s="42"/>
    </row>
    <row r="120" spans="1:13" x14ac:dyDescent="0.25">
      <c r="A120" s="228" t="s">
        <v>150</v>
      </c>
      <c r="B120" s="229"/>
      <c r="C120" s="43">
        <f>J120/J119</f>
        <v>0.13020833333333334</v>
      </c>
      <c r="D120" s="44"/>
      <c r="E120" s="44"/>
      <c r="F120" s="44"/>
      <c r="G120" s="44"/>
      <c r="H120" s="44"/>
      <c r="I120" s="45"/>
      <c r="J120" s="40">
        <v>250</v>
      </c>
      <c r="K120" s="46">
        <f>K119*C120</f>
        <v>0</v>
      </c>
      <c r="L120" s="47"/>
      <c r="M120" s="42"/>
    </row>
  </sheetData>
  <sheetProtection algorithmName="SHA-512" hashValue="w3/lY93h2OTYjPKvjbR3GeMVcGW0l99O3RV7dUwx0TfslRbdNEKM/vy4BllOLVjC6c+zUvSKQ/veHETKCUGFow==" saltValue="HPsDH5wi4PMLzKOpvTc52w==" spinCount="100000" sheet="1" objects="1" scenarios="1"/>
  <mergeCells count="17">
    <mergeCell ref="K3:K5"/>
    <mergeCell ref="M3:M5"/>
    <mergeCell ref="A119:B119"/>
    <mergeCell ref="A120:B120"/>
    <mergeCell ref="A3:A5"/>
    <mergeCell ref="B3:B5"/>
    <mergeCell ref="C3:C5"/>
    <mergeCell ref="D3:D5"/>
    <mergeCell ref="E3:E5"/>
    <mergeCell ref="J3:J5"/>
    <mergeCell ref="L1:M1"/>
    <mergeCell ref="F2:I2"/>
    <mergeCell ref="A1:A2"/>
    <mergeCell ref="B1:B2"/>
    <mergeCell ref="C1:E2"/>
    <mergeCell ref="F1:I1"/>
    <mergeCell ref="J1:K2"/>
  </mergeCells>
  <pageMargins left="0.7" right="0.7" top="0.78740157499999996" bottom="0.78740157499999996"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D6AB17-A4ED-41C0-9FA5-842C72CF8DA6}">
  <dimension ref="A1:M95"/>
  <sheetViews>
    <sheetView zoomScale="90" zoomScaleNormal="90" workbookViewId="0">
      <pane xSplit="1" ySplit="5" topLeftCell="B79" activePane="bottomRight" state="frozen"/>
      <selection pane="topRight" activeCell="B1" sqref="B1"/>
      <selection pane="bottomLeft" activeCell="A6" sqref="A6"/>
      <selection pane="bottomRight" activeCell="M8" sqref="M8:M93"/>
    </sheetView>
  </sheetViews>
  <sheetFormatPr baseColWidth="10" defaultRowHeight="15" x14ac:dyDescent="0.25"/>
  <cols>
    <col min="1" max="1" width="10.28515625" style="5" customWidth="1"/>
    <col min="2" max="2" width="85.7109375" style="5" customWidth="1"/>
    <col min="3" max="6" width="15.140625" style="5" customWidth="1"/>
    <col min="7" max="7" width="20.85546875" style="5" customWidth="1"/>
    <col min="8" max="9" width="15.140625" style="5" customWidth="1"/>
    <col min="10" max="11" width="8.5703125" style="5" customWidth="1"/>
    <col min="12" max="12" width="34.140625" style="5" customWidth="1"/>
    <col min="13" max="13" width="25.7109375" style="5" customWidth="1"/>
  </cols>
  <sheetData>
    <row r="1" spans="1:13" x14ac:dyDescent="0.25">
      <c r="A1" s="213" t="s">
        <v>2</v>
      </c>
      <c r="B1" s="215" t="s">
        <v>38</v>
      </c>
      <c r="C1" s="216" t="s">
        <v>43</v>
      </c>
      <c r="D1" s="217"/>
      <c r="E1" s="217"/>
      <c r="F1" s="215" t="s">
        <v>194</v>
      </c>
      <c r="G1" s="215"/>
      <c r="H1" s="215"/>
      <c r="I1" s="215"/>
      <c r="J1" s="215" t="s">
        <v>42</v>
      </c>
      <c r="K1" s="215"/>
      <c r="L1" s="1" t="s">
        <v>196</v>
      </c>
      <c r="M1" s="209"/>
    </row>
    <row r="2" spans="1:13" x14ac:dyDescent="0.25">
      <c r="A2" s="214"/>
      <c r="B2" s="215"/>
      <c r="C2" s="218"/>
      <c r="D2" s="219"/>
      <c r="E2" s="219"/>
      <c r="F2" s="210" t="s">
        <v>29</v>
      </c>
      <c r="G2" s="211"/>
      <c r="H2" s="211"/>
      <c r="I2" s="212"/>
      <c r="J2" s="215"/>
      <c r="K2" s="215"/>
      <c r="L2" s="11" t="s">
        <v>41</v>
      </c>
      <c r="M2" s="12" t="s">
        <v>195</v>
      </c>
    </row>
    <row r="3" spans="1:13" x14ac:dyDescent="0.25">
      <c r="A3" s="230"/>
      <c r="B3" s="233"/>
      <c r="C3" s="236" t="s">
        <v>39</v>
      </c>
      <c r="D3" s="239" t="s">
        <v>135</v>
      </c>
      <c r="E3" s="242" t="s">
        <v>40</v>
      </c>
      <c r="F3" s="51" t="s">
        <v>30</v>
      </c>
      <c r="G3" s="51" t="s">
        <v>31</v>
      </c>
      <c r="H3" s="51" t="s">
        <v>32</v>
      </c>
      <c r="I3" s="51" t="s">
        <v>33</v>
      </c>
      <c r="J3" s="220" t="s">
        <v>34</v>
      </c>
      <c r="K3" s="220" t="s">
        <v>35</v>
      </c>
      <c r="L3" s="13"/>
      <c r="M3" s="223"/>
    </row>
    <row r="4" spans="1:13" ht="168.75" customHeight="1" x14ac:dyDescent="0.25">
      <c r="A4" s="231"/>
      <c r="B4" s="234"/>
      <c r="C4" s="237"/>
      <c r="D4" s="240"/>
      <c r="E4" s="243"/>
      <c r="F4" s="52" t="s">
        <v>36</v>
      </c>
      <c r="G4" s="52" t="s">
        <v>44</v>
      </c>
      <c r="H4" s="52" t="s">
        <v>45</v>
      </c>
      <c r="I4" s="52" t="s">
        <v>37</v>
      </c>
      <c r="J4" s="221"/>
      <c r="K4" s="221"/>
      <c r="L4" s="14"/>
      <c r="M4" s="224"/>
    </row>
    <row r="5" spans="1:13" x14ac:dyDescent="0.25">
      <c r="A5" s="232"/>
      <c r="B5" s="235"/>
      <c r="C5" s="238"/>
      <c r="D5" s="241"/>
      <c r="E5" s="244"/>
      <c r="F5" s="53">
        <v>10</v>
      </c>
      <c r="G5" s="54">
        <v>5</v>
      </c>
      <c r="H5" s="54">
        <v>3</v>
      </c>
      <c r="I5" s="55">
        <v>0</v>
      </c>
      <c r="J5" s="222"/>
      <c r="K5" s="222"/>
      <c r="L5" s="15"/>
      <c r="M5" s="225"/>
    </row>
    <row r="6" spans="1:13" x14ac:dyDescent="0.25">
      <c r="A6" s="146" t="s">
        <v>160</v>
      </c>
      <c r="B6" s="147" t="s">
        <v>732</v>
      </c>
      <c r="C6" s="148"/>
      <c r="D6" s="148"/>
      <c r="E6" s="149"/>
      <c r="F6" s="16"/>
      <c r="G6" s="17"/>
      <c r="H6" s="17"/>
      <c r="I6" s="16"/>
      <c r="J6" s="150"/>
      <c r="K6" s="150"/>
      <c r="L6" s="151"/>
      <c r="M6" s="152"/>
    </row>
    <row r="7" spans="1:13" x14ac:dyDescent="0.25">
      <c r="A7" s="18" t="s">
        <v>95</v>
      </c>
      <c r="B7" s="19" t="s">
        <v>493</v>
      </c>
      <c r="C7" s="20"/>
      <c r="D7" s="21"/>
      <c r="E7" s="21"/>
      <c r="F7" s="21"/>
      <c r="G7" s="21"/>
      <c r="H7" s="21"/>
      <c r="I7" s="21"/>
      <c r="J7" s="21"/>
      <c r="K7" s="21"/>
      <c r="L7" s="21"/>
      <c r="M7" s="22"/>
    </row>
    <row r="8" spans="1:13" ht="48" customHeight="1" x14ac:dyDescent="0.25">
      <c r="A8" s="23" t="s">
        <v>96</v>
      </c>
      <c r="B8" s="61" t="s">
        <v>675</v>
      </c>
      <c r="C8" s="24" t="s">
        <v>124</v>
      </c>
      <c r="D8" s="100"/>
      <c r="E8" s="24"/>
      <c r="F8" s="100"/>
      <c r="G8" s="101"/>
      <c r="H8" s="101"/>
      <c r="I8" s="101"/>
      <c r="J8" s="25">
        <f>$F$5*E8</f>
        <v>0</v>
      </c>
      <c r="K8" s="25">
        <f>IF(F8="x",$F$5,IF(G8="x",$G$5,IF(H8="x",$H$5,IF(I8="x",$I$5,))))*E8</f>
        <v>0</v>
      </c>
      <c r="L8" s="26"/>
      <c r="M8" s="102"/>
    </row>
    <row r="9" spans="1:13" ht="46.5" customHeight="1" x14ac:dyDescent="0.25">
      <c r="A9" s="23" t="s">
        <v>97</v>
      </c>
      <c r="B9" s="61" t="s">
        <v>677</v>
      </c>
      <c r="C9" s="24" t="s">
        <v>124</v>
      </c>
      <c r="D9" s="100"/>
      <c r="E9" s="24"/>
      <c r="F9" s="100"/>
      <c r="G9" s="101"/>
      <c r="H9" s="101"/>
      <c r="I9" s="101"/>
      <c r="J9" s="25">
        <f t="shared" ref="J9:J71" si="0">$F$5*E9</f>
        <v>0</v>
      </c>
      <c r="K9" s="25">
        <f t="shared" ref="K9:K71" si="1">IF(F9="x",$F$5,IF(G9="x",$G$5,IF(H9="x",$H$5,IF(I9="x",$I$5,))))*E9</f>
        <v>0</v>
      </c>
      <c r="L9" s="26"/>
      <c r="M9" s="102"/>
    </row>
    <row r="10" spans="1:13" ht="74.25" customHeight="1" x14ac:dyDescent="0.25">
      <c r="A10" s="23" t="s">
        <v>98</v>
      </c>
      <c r="B10" s="61" t="s">
        <v>676</v>
      </c>
      <c r="C10" s="24" t="s">
        <v>124</v>
      </c>
      <c r="D10" s="100"/>
      <c r="E10" s="24"/>
      <c r="F10" s="100"/>
      <c r="G10" s="101"/>
      <c r="H10" s="101"/>
      <c r="I10" s="101"/>
      <c r="J10" s="25">
        <f t="shared" si="0"/>
        <v>0</v>
      </c>
      <c r="K10" s="25">
        <f t="shared" si="1"/>
        <v>0</v>
      </c>
      <c r="L10" s="26"/>
      <c r="M10" s="102"/>
    </row>
    <row r="11" spans="1:13" ht="47.25" customHeight="1" x14ac:dyDescent="0.25">
      <c r="A11" s="23" t="s">
        <v>100</v>
      </c>
      <c r="B11" s="61" t="s">
        <v>730</v>
      </c>
      <c r="C11" s="24" t="s">
        <v>124</v>
      </c>
      <c r="D11" s="100"/>
      <c r="E11" s="24"/>
      <c r="F11" s="100"/>
      <c r="G11" s="101"/>
      <c r="H11" s="101"/>
      <c r="I11" s="101"/>
      <c r="J11" s="25">
        <f t="shared" si="0"/>
        <v>0</v>
      </c>
      <c r="K11" s="25">
        <f t="shared" si="1"/>
        <v>0</v>
      </c>
      <c r="L11" s="26"/>
      <c r="M11" s="102"/>
    </row>
    <row r="12" spans="1:13" ht="33" customHeight="1" x14ac:dyDescent="0.25">
      <c r="A12" s="23" t="s">
        <v>101</v>
      </c>
      <c r="B12" s="61" t="s">
        <v>496</v>
      </c>
      <c r="C12" s="24" t="s">
        <v>124</v>
      </c>
      <c r="D12" s="100"/>
      <c r="E12" s="24"/>
      <c r="F12" s="100"/>
      <c r="G12" s="101"/>
      <c r="H12" s="101"/>
      <c r="I12" s="101"/>
      <c r="J12" s="25">
        <f t="shared" si="0"/>
        <v>0</v>
      </c>
      <c r="K12" s="25">
        <f t="shared" si="1"/>
        <v>0</v>
      </c>
      <c r="L12" s="26"/>
      <c r="M12" s="102"/>
    </row>
    <row r="13" spans="1:13" ht="33" customHeight="1" x14ac:dyDescent="0.25">
      <c r="A13" s="23" t="s">
        <v>102</v>
      </c>
      <c r="B13" s="61" t="s">
        <v>501</v>
      </c>
      <c r="C13" s="24" t="s">
        <v>124</v>
      </c>
      <c r="D13" s="100"/>
      <c r="E13" s="24"/>
      <c r="F13" s="100"/>
      <c r="G13" s="101"/>
      <c r="H13" s="101"/>
      <c r="I13" s="101"/>
      <c r="J13" s="25">
        <f t="shared" si="0"/>
        <v>0</v>
      </c>
      <c r="K13" s="25">
        <f t="shared" si="1"/>
        <v>0</v>
      </c>
      <c r="L13" s="26"/>
      <c r="M13" s="102"/>
    </row>
    <row r="14" spans="1:13" ht="31.5" customHeight="1" x14ac:dyDescent="0.25">
      <c r="A14" s="23" t="s">
        <v>103</v>
      </c>
      <c r="B14" s="27" t="s">
        <v>680</v>
      </c>
      <c r="C14" s="24" t="s">
        <v>124</v>
      </c>
      <c r="D14" s="100"/>
      <c r="E14" s="24"/>
      <c r="F14" s="100"/>
      <c r="G14" s="101"/>
      <c r="H14" s="101"/>
      <c r="I14" s="101"/>
      <c r="J14" s="25">
        <f t="shared" si="0"/>
        <v>0</v>
      </c>
      <c r="K14" s="25">
        <f t="shared" si="1"/>
        <v>0</v>
      </c>
      <c r="L14" s="26"/>
      <c r="M14" s="102"/>
    </row>
    <row r="15" spans="1:13" ht="46.5" customHeight="1" x14ac:dyDescent="0.25">
      <c r="A15" s="23" t="s">
        <v>104</v>
      </c>
      <c r="B15" s="27" t="s">
        <v>681</v>
      </c>
      <c r="C15" s="24" t="s">
        <v>124</v>
      </c>
      <c r="D15" s="100"/>
      <c r="E15" s="24"/>
      <c r="F15" s="100"/>
      <c r="G15" s="101"/>
      <c r="H15" s="101"/>
      <c r="I15" s="101"/>
      <c r="J15" s="25">
        <f t="shared" si="0"/>
        <v>0</v>
      </c>
      <c r="K15" s="25">
        <f t="shared" si="1"/>
        <v>0</v>
      </c>
      <c r="L15" s="26"/>
      <c r="M15" s="102"/>
    </row>
    <row r="16" spans="1:13" ht="31.5" customHeight="1" x14ac:dyDescent="0.25">
      <c r="A16" s="23" t="s">
        <v>494</v>
      </c>
      <c r="B16" s="27" t="s">
        <v>698</v>
      </c>
      <c r="C16" s="24" t="s">
        <v>124</v>
      </c>
      <c r="D16" s="100"/>
      <c r="E16" s="24"/>
      <c r="F16" s="100"/>
      <c r="G16" s="101"/>
      <c r="H16" s="101"/>
      <c r="I16" s="101"/>
      <c r="J16" s="25">
        <f t="shared" si="0"/>
        <v>0</v>
      </c>
      <c r="K16" s="25">
        <f t="shared" si="1"/>
        <v>0</v>
      </c>
      <c r="L16" s="26"/>
      <c r="M16" s="102"/>
    </row>
    <row r="17" spans="1:13" ht="33" customHeight="1" x14ac:dyDescent="0.25">
      <c r="A17" s="23" t="s">
        <v>495</v>
      </c>
      <c r="B17" s="27" t="s">
        <v>700</v>
      </c>
      <c r="C17" s="24" t="s">
        <v>124</v>
      </c>
      <c r="D17" s="100"/>
      <c r="E17" s="24"/>
      <c r="F17" s="100"/>
      <c r="G17" s="101"/>
      <c r="H17" s="101"/>
      <c r="I17" s="101"/>
      <c r="J17" s="25">
        <f t="shared" si="0"/>
        <v>0</v>
      </c>
      <c r="K17" s="25">
        <f t="shared" si="1"/>
        <v>0</v>
      </c>
      <c r="L17" s="26"/>
      <c r="M17" s="102"/>
    </row>
    <row r="18" spans="1:13" ht="30.75" customHeight="1" x14ac:dyDescent="0.25">
      <c r="A18" s="23" t="s">
        <v>499</v>
      </c>
      <c r="B18" s="27" t="s">
        <v>701</v>
      </c>
      <c r="C18" s="24" t="s">
        <v>124</v>
      </c>
      <c r="D18" s="100"/>
      <c r="E18" s="24"/>
      <c r="F18" s="100"/>
      <c r="G18" s="101"/>
      <c r="H18" s="101"/>
      <c r="I18" s="101"/>
      <c r="J18" s="25">
        <f t="shared" si="0"/>
        <v>0</v>
      </c>
      <c r="K18" s="25">
        <f t="shared" si="1"/>
        <v>0</v>
      </c>
      <c r="L18" s="26"/>
      <c r="M18" s="102"/>
    </row>
    <row r="19" spans="1:13" ht="18" customHeight="1" x14ac:dyDescent="0.25">
      <c r="A19" s="23" t="s">
        <v>500</v>
      </c>
      <c r="B19" s="27" t="s">
        <v>702</v>
      </c>
      <c r="C19" s="24" t="s">
        <v>124</v>
      </c>
      <c r="D19" s="100"/>
      <c r="E19" s="24"/>
      <c r="F19" s="100"/>
      <c r="G19" s="101"/>
      <c r="H19" s="101"/>
      <c r="I19" s="101"/>
      <c r="J19" s="25">
        <f t="shared" si="0"/>
        <v>0</v>
      </c>
      <c r="K19" s="25">
        <f t="shared" si="1"/>
        <v>0</v>
      </c>
      <c r="L19" s="26"/>
      <c r="M19" s="102"/>
    </row>
    <row r="20" spans="1:13" ht="46.5" customHeight="1" x14ac:dyDescent="0.25">
      <c r="A20" s="23" t="s">
        <v>504</v>
      </c>
      <c r="B20" s="27" t="s">
        <v>861</v>
      </c>
      <c r="C20" s="24" t="s">
        <v>124</v>
      </c>
      <c r="D20" s="100"/>
      <c r="E20" s="24"/>
      <c r="F20" s="100"/>
      <c r="G20" s="101"/>
      <c r="H20" s="101"/>
      <c r="I20" s="101"/>
      <c r="J20" s="25">
        <f t="shared" si="0"/>
        <v>0</v>
      </c>
      <c r="K20" s="25">
        <f t="shared" si="1"/>
        <v>0</v>
      </c>
      <c r="L20" s="26"/>
      <c r="M20" s="102"/>
    </row>
    <row r="21" spans="1:13" ht="30.75" customHeight="1" x14ac:dyDescent="0.25">
      <c r="A21" s="23" t="s">
        <v>505</v>
      </c>
      <c r="B21" s="27" t="s">
        <v>703</v>
      </c>
      <c r="C21" s="24" t="s">
        <v>124</v>
      </c>
      <c r="D21" s="100"/>
      <c r="E21" s="24"/>
      <c r="F21" s="100"/>
      <c r="G21" s="101"/>
      <c r="H21" s="101"/>
      <c r="I21" s="101"/>
      <c r="J21" s="25">
        <f t="shared" si="0"/>
        <v>0</v>
      </c>
      <c r="K21" s="25">
        <f t="shared" si="1"/>
        <v>0</v>
      </c>
      <c r="L21" s="26"/>
      <c r="M21" s="102"/>
    </row>
    <row r="22" spans="1:13" ht="31.5" customHeight="1" x14ac:dyDescent="0.25">
      <c r="A22" s="23" t="s">
        <v>506</v>
      </c>
      <c r="B22" s="27" t="s">
        <v>708</v>
      </c>
      <c r="C22" s="24" t="s">
        <v>124</v>
      </c>
      <c r="D22" s="100"/>
      <c r="E22" s="24"/>
      <c r="F22" s="100"/>
      <c r="G22" s="101"/>
      <c r="H22" s="101"/>
      <c r="I22" s="101"/>
      <c r="J22" s="25">
        <f t="shared" si="0"/>
        <v>0</v>
      </c>
      <c r="K22" s="25">
        <f t="shared" si="1"/>
        <v>0</v>
      </c>
      <c r="L22" s="26"/>
      <c r="M22" s="102"/>
    </row>
    <row r="23" spans="1:13" ht="43.5" x14ac:dyDescent="0.25">
      <c r="A23" s="23" t="s">
        <v>507</v>
      </c>
      <c r="B23" s="27" t="s">
        <v>862</v>
      </c>
      <c r="C23" s="24"/>
      <c r="D23" s="100"/>
      <c r="E23" s="24">
        <v>2</v>
      </c>
      <c r="F23" s="100"/>
      <c r="G23" s="101"/>
      <c r="H23" s="101"/>
      <c r="I23" s="101"/>
      <c r="J23" s="25">
        <f t="shared" si="0"/>
        <v>20</v>
      </c>
      <c r="K23" s="25">
        <f t="shared" si="1"/>
        <v>0</v>
      </c>
      <c r="L23" s="26"/>
      <c r="M23" s="102"/>
    </row>
    <row r="24" spans="1:13" ht="33.75" customHeight="1" x14ac:dyDescent="0.25">
      <c r="A24" s="23" t="s">
        <v>508</v>
      </c>
      <c r="B24" s="61" t="s">
        <v>674</v>
      </c>
      <c r="C24" s="24"/>
      <c r="D24" s="100"/>
      <c r="E24" s="24">
        <v>3</v>
      </c>
      <c r="F24" s="100"/>
      <c r="G24" s="101"/>
      <c r="H24" s="101"/>
      <c r="I24" s="101"/>
      <c r="J24" s="25">
        <f t="shared" si="0"/>
        <v>30</v>
      </c>
      <c r="K24" s="25">
        <f t="shared" si="1"/>
        <v>0</v>
      </c>
      <c r="L24" s="26"/>
      <c r="M24" s="102"/>
    </row>
    <row r="25" spans="1:13" ht="32.25" customHeight="1" x14ac:dyDescent="0.25">
      <c r="A25" s="23" t="s">
        <v>509</v>
      </c>
      <c r="B25" s="61" t="s">
        <v>863</v>
      </c>
      <c r="C25" s="24" t="s">
        <v>124</v>
      </c>
      <c r="D25" s="100"/>
      <c r="E25" s="24"/>
      <c r="F25" s="100"/>
      <c r="G25" s="101"/>
      <c r="H25" s="101"/>
      <c r="I25" s="101"/>
      <c r="J25" s="25">
        <f t="shared" si="0"/>
        <v>0</v>
      </c>
      <c r="K25" s="25">
        <f t="shared" si="1"/>
        <v>0</v>
      </c>
      <c r="L25" s="26"/>
      <c r="M25" s="102"/>
    </row>
    <row r="26" spans="1:13" ht="28.5" x14ac:dyDescent="0.25">
      <c r="A26" s="23" t="s">
        <v>510</v>
      </c>
      <c r="B26" s="61" t="s">
        <v>662</v>
      </c>
      <c r="C26" s="24" t="s">
        <v>124</v>
      </c>
      <c r="D26" s="100"/>
      <c r="E26" s="24"/>
      <c r="F26" s="100"/>
      <c r="G26" s="101"/>
      <c r="H26" s="101"/>
      <c r="I26" s="101"/>
      <c r="J26" s="25">
        <f t="shared" si="0"/>
        <v>0</v>
      </c>
      <c r="K26" s="25">
        <f t="shared" si="1"/>
        <v>0</v>
      </c>
      <c r="L26" s="26"/>
      <c r="M26" s="102"/>
    </row>
    <row r="27" spans="1:13" ht="29.25" x14ac:dyDescent="0.25">
      <c r="A27" s="23" t="s">
        <v>597</v>
      </c>
      <c r="B27" s="27" t="s">
        <v>696</v>
      </c>
      <c r="C27" s="24" t="s">
        <v>124</v>
      </c>
      <c r="D27" s="100"/>
      <c r="E27" s="24"/>
      <c r="F27" s="100"/>
      <c r="G27" s="101"/>
      <c r="H27" s="101"/>
      <c r="I27" s="101"/>
      <c r="J27" s="25">
        <f t="shared" si="0"/>
        <v>0</v>
      </c>
      <c r="K27" s="25">
        <f t="shared" si="1"/>
        <v>0</v>
      </c>
      <c r="L27" s="26"/>
      <c r="M27" s="102"/>
    </row>
    <row r="28" spans="1:13" ht="47.25" customHeight="1" x14ac:dyDescent="0.25">
      <c r="A28" s="23" t="s">
        <v>663</v>
      </c>
      <c r="B28" s="61" t="s">
        <v>727</v>
      </c>
      <c r="C28" s="24"/>
      <c r="D28" s="100"/>
      <c r="E28" s="24">
        <v>3</v>
      </c>
      <c r="F28" s="100"/>
      <c r="G28" s="101"/>
      <c r="H28" s="101"/>
      <c r="I28" s="101"/>
      <c r="J28" s="25">
        <f t="shared" si="0"/>
        <v>30</v>
      </c>
      <c r="K28" s="25">
        <f t="shared" si="1"/>
        <v>0</v>
      </c>
      <c r="L28" s="26"/>
      <c r="M28" s="102"/>
    </row>
    <row r="29" spans="1:13" ht="43.5" x14ac:dyDescent="0.25">
      <c r="A29" s="23" t="s">
        <v>664</v>
      </c>
      <c r="B29" s="160" t="s">
        <v>729</v>
      </c>
      <c r="C29" s="24" t="s">
        <v>124</v>
      </c>
      <c r="D29" s="100"/>
      <c r="E29" s="24"/>
      <c r="F29" s="100"/>
      <c r="G29" s="101"/>
      <c r="H29" s="101"/>
      <c r="I29" s="101"/>
      <c r="J29" s="25">
        <f t="shared" si="0"/>
        <v>0</v>
      </c>
      <c r="K29" s="25">
        <f t="shared" si="1"/>
        <v>0</v>
      </c>
      <c r="L29" s="26"/>
      <c r="M29" s="102"/>
    </row>
    <row r="30" spans="1:13" ht="42.75" x14ac:dyDescent="0.25">
      <c r="A30" s="23" t="s">
        <v>665</v>
      </c>
      <c r="B30" s="61" t="s">
        <v>864</v>
      </c>
      <c r="C30" s="24"/>
      <c r="D30" s="100"/>
      <c r="E30" s="24">
        <v>3</v>
      </c>
      <c r="F30" s="100"/>
      <c r="G30" s="101"/>
      <c r="H30" s="101"/>
      <c r="I30" s="101"/>
      <c r="J30" s="25">
        <f t="shared" si="0"/>
        <v>30</v>
      </c>
      <c r="K30" s="25">
        <f t="shared" si="1"/>
        <v>0</v>
      </c>
      <c r="L30" s="26"/>
      <c r="M30" s="102"/>
    </row>
    <row r="31" spans="1:13" ht="42.75" x14ac:dyDescent="0.25">
      <c r="A31" s="23" t="s">
        <v>666</v>
      </c>
      <c r="B31" s="61" t="s">
        <v>728</v>
      </c>
      <c r="C31" s="24" t="s">
        <v>124</v>
      </c>
      <c r="D31" s="100"/>
      <c r="E31" s="24"/>
      <c r="F31" s="100"/>
      <c r="G31" s="101"/>
      <c r="H31" s="101"/>
      <c r="I31" s="101"/>
      <c r="J31" s="25">
        <f t="shared" si="0"/>
        <v>0</v>
      </c>
      <c r="K31" s="25">
        <f t="shared" si="1"/>
        <v>0</v>
      </c>
      <c r="L31" s="26"/>
      <c r="M31" s="102"/>
    </row>
    <row r="32" spans="1:13" ht="48.75" customHeight="1" x14ac:dyDescent="0.25">
      <c r="A32" s="23" t="s">
        <v>667</v>
      </c>
      <c r="B32" s="61" t="s">
        <v>503</v>
      </c>
      <c r="C32" s="24" t="s">
        <v>124</v>
      </c>
      <c r="D32" s="100"/>
      <c r="E32" s="24"/>
      <c r="F32" s="100"/>
      <c r="G32" s="101"/>
      <c r="H32" s="101"/>
      <c r="I32" s="101"/>
      <c r="J32" s="25">
        <f t="shared" si="0"/>
        <v>0</v>
      </c>
      <c r="K32" s="25">
        <f t="shared" si="1"/>
        <v>0</v>
      </c>
      <c r="L32" s="26"/>
      <c r="M32" s="102"/>
    </row>
    <row r="33" spans="1:13" ht="28.5" x14ac:dyDescent="0.25">
      <c r="A33" s="23" t="s">
        <v>668</v>
      </c>
      <c r="B33" s="61" t="s">
        <v>693</v>
      </c>
      <c r="C33" s="24" t="s">
        <v>124</v>
      </c>
      <c r="D33" s="100"/>
      <c r="E33" s="24"/>
      <c r="F33" s="100"/>
      <c r="G33" s="101"/>
      <c r="H33" s="101"/>
      <c r="I33" s="101"/>
      <c r="J33" s="25">
        <f t="shared" si="0"/>
        <v>0</v>
      </c>
      <c r="K33" s="25">
        <f t="shared" si="1"/>
        <v>0</v>
      </c>
      <c r="L33" s="26"/>
      <c r="M33" s="102"/>
    </row>
    <row r="34" spans="1:13" ht="28.5" x14ac:dyDescent="0.25">
      <c r="A34" s="23" t="s">
        <v>682</v>
      </c>
      <c r="B34" s="61" t="s">
        <v>694</v>
      </c>
      <c r="C34" s="24"/>
      <c r="D34" s="100"/>
      <c r="E34" s="24">
        <v>3</v>
      </c>
      <c r="F34" s="100"/>
      <c r="G34" s="101"/>
      <c r="H34" s="101"/>
      <c r="I34" s="101"/>
      <c r="J34" s="25">
        <f t="shared" si="0"/>
        <v>30</v>
      </c>
      <c r="K34" s="25">
        <f t="shared" si="1"/>
        <v>0</v>
      </c>
      <c r="L34" s="26"/>
      <c r="M34" s="102"/>
    </row>
    <row r="35" spans="1:13" ht="28.5" x14ac:dyDescent="0.25">
      <c r="A35" s="23" t="s">
        <v>683</v>
      </c>
      <c r="B35" s="61" t="s">
        <v>731</v>
      </c>
      <c r="C35" s="24" t="s">
        <v>124</v>
      </c>
      <c r="D35" s="100"/>
      <c r="E35" s="24"/>
      <c r="F35" s="100"/>
      <c r="G35" s="101"/>
      <c r="H35" s="101"/>
      <c r="I35" s="101"/>
      <c r="J35" s="25">
        <f t="shared" si="0"/>
        <v>0</v>
      </c>
      <c r="K35" s="25">
        <f t="shared" si="1"/>
        <v>0</v>
      </c>
      <c r="L35" s="26"/>
      <c r="M35" s="102"/>
    </row>
    <row r="36" spans="1:13" ht="19.5" customHeight="1" x14ac:dyDescent="0.25">
      <c r="A36" s="23" t="s">
        <v>684</v>
      </c>
      <c r="B36" s="61" t="s">
        <v>672</v>
      </c>
      <c r="C36" s="24" t="s">
        <v>124</v>
      </c>
      <c r="D36" s="100"/>
      <c r="E36" s="24"/>
      <c r="F36" s="100"/>
      <c r="G36" s="101"/>
      <c r="H36" s="101"/>
      <c r="I36" s="101"/>
      <c r="J36" s="25">
        <f t="shared" si="0"/>
        <v>0</v>
      </c>
      <c r="K36" s="25">
        <f t="shared" si="1"/>
        <v>0</v>
      </c>
      <c r="L36" s="26"/>
      <c r="M36" s="102"/>
    </row>
    <row r="37" spans="1:13" ht="36" customHeight="1" x14ac:dyDescent="0.25">
      <c r="A37" s="23" t="s">
        <v>685</v>
      </c>
      <c r="B37" s="61" t="s">
        <v>670</v>
      </c>
      <c r="C37" s="24" t="s">
        <v>124</v>
      </c>
      <c r="D37" s="100"/>
      <c r="E37" s="24"/>
      <c r="F37" s="100"/>
      <c r="G37" s="101"/>
      <c r="H37" s="101"/>
      <c r="I37" s="101"/>
      <c r="J37" s="25">
        <f t="shared" si="0"/>
        <v>0</v>
      </c>
      <c r="K37" s="25">
        <f t="shared" si="1"/>
        <v>0</v>
      </c>
      <c r="L37" s="26"/>
      <c r="M37" s="102"/>
    </row>
    <row r="38" spans="1:13" ht="34.5" customHeight="1" x14ac:dyDescent="0.25">
      <c r="A38" s="23" t="s">
        <v>686</v>
      </c>
      <c r="B38" s="61" t="s">
        <v>671</v>
      </c>
      <c r="C38" s="24" t="s">
        <v>124</v>
      </c>
      <c r="D38" s="100"/>
      <c r="E38" s="24"/>
      <c r="F38" s="100"/>
      <c r="G38" s="101"/>
      <c r="H38" s="101"/>
      <c r="I38" s="101"/>
      <c r="J38" s="25">
        <f t="shared" si="0"/>
        <v>0</v>
      </c>
      <c r="K38" s="25">
        <f t="shared" si="1"/>
        <v>0</v>
      </c>
      <c r="L38" s="26"/>
      <c r="M38" s="102"/>
    </row>
    <row r="39" spans="1:13" x14ac:dyDescent="0.25">
      <c r="A39" s="23" t="s">
        <v>687</v>
      </c>
      <c r="B39" s="61" t="s">
        <v>774</v>
      </c>
      <c r="C39" s="24" t="s">
        <v>124</v>
      </c>
      <c r="D39" s="100"/>
      <c r="E39" s="24"/>
      <c r="F39" s="100"/>
      <c r="G39" s="101"/>
      <c r="H39" s="101"/>
      <c r="I39" s="101"/>
      <c r="J39" s="25">
        <f t="shared" si="0"/>
        <v>0</v>
      </c>
      <c r="K39" s="25">
        <f t="shared" si="1"/>
        <v>0</v>
      </c>
      <c r="L39" s="26"/>
      <c r="M39" s="102"/>
    </row>
    <row r="40" spans="1:13" ht="42.75" x14ac:dyDescent="0.25">
      <c r="A40" s="23" t="s">
        <v>688</v>
      </c>
      <c r="B40" s="61" t="s">
        <v>865</v>
      </c>
      <c r="C40" s="24"/>
      <c r="D40" s="100"/>
      <c r="E40" s="24">
        <v>3</v>
      </c>
      <c r="F40" s="100"/>
      <c r="G40" s="101"/>
      <c r="H40" s="101"/>
      <c r="I40" s="101"/>
      <c r="J40" s="25">
        <f t="shared" si="0"/>
        <v>30</v>
      </c>
      <c r="K40" s="25">
        <f t="shared" si="1"/>
        <v>0</v>
      </c>
      <c r="L40" s="26"/>
      <c r="M40" s="102"/>
    </row>
    <row r="41" spans="1:13" ht="42.75" x14ac:dyDescent="0.25">
      <c r="A41" s="23" t="s">
        <v>689</v>
      </c>
      <c r="B41" s="61" t="s">
        <v>697</v>
      </c>
      <c r="C41" s="24" t="s">
        <v>124</v>
      </c>
      <c r="D41" s="100"/>
      <c r="E41" s="24"/>
      <c r="F41" s="100"/>
      <c r="G41" s="101"/>
      <c r="H41" s="101"/>
      <c r="I41" s="101"/>
      <c r="J41" s="25">
        <f t="shared" si="0"/>
        <v>0</v>
      </c>
      <c r="K41" s="25">
        <f t="shared" si="1"/>
        <v>0</v>
      </c>
      <c r="L41" s="26"/>
      <c r="M41" s="102"/>
    </row>
    <row r="42" spans="1:13" ht="28.5" x14ac:dyDescent="0.25">
      <c r="A42" s="23" t="s">
        <v>690</v>
      </c>
      <c r="B42" s="61" t="s">
        <v>669</v>
      </c>
      <c r="C42" s="24"/>
      <c r="D42" s="100"/>
      <c r="E42" s="24">
        <v>3</v>
      </c>
      <c r="F42" s="100"/>
      <c r="G42" s="101"/>
      <c r="H42" s="101"/>
      <c r="I42" s="101"/>
      <c r="J42" s="25">
        <f t="shared" si="0"/>
        <v>30</v>
      </c>
      <c r="K42" s="25">
        <f t="shared" si="1"/>
        <v>0</v>
      </c>
      <c r="L42" s="26"/>
      <c r="M42" s="102"/>
    </row>
    <row r="43" spans="1:13" ht="28.5" x14ac:dyDescent="0.25">
      <c r="A43" s="23" t="s">
        <v>691</v>
      </c>
      <c r="B43" s="61" t="s">
        <v>866</v>
      </c>
      <c r="C43" s="24"/>
      <c r="D43" s="100"/>
      <c r="E43" s="24">
        <v>3</v>
      </c>
      <c r="F43" s="100"/>
      <c r="G43" s="101"/>
      <c r="H43" s="101"/>
      <c r="I43" s="101"/>
      <c r="J43" s="25">
        <f t="shared" si="0"/>
        <v>30</v>
      </c>
      <c r="K43" s="25">
        <f t="shared" si="1"/>
        <v>0</v>
      </c>
      <c r="L43" s="26"/>
      <c r="M43" s="102"/>
    </row>
    <row r="44" spans="1:13" ht="28.5" x14ac:dyDescent="0.25">
      <c r="A44" s="23" t="s">
        <v>692</v>
      </c>
      <c r="B44" s="61" t="s">
        <v>497</v>
      </c>
      <c r="C44" s="24"/>
      <c r="D44" s="100"/>
      <c r="E44" s="24">
        <v>3</v>
      </c>
      <c r="F44" s="100"/>
      <c r="G44" s="101"/>
      <c r="H44" s="101"/>
      <c r="I44" s="101"/>
      <c r="J44" s="25">
        <f t="shared" si="0"/>
        <v>30</v>
      </c>
      <c r="K44" s="25">
        <f t="shared" si="1"/>
        <v>0</v>
      </c>
      <c r="L44" s="26"/>
      <c r="M44" s="102"/>
    </row>
    <row r="45" spans="1:13" ht="28.5" x14ac:dyDescent="0.25">
      <c r="A45" s="23" t="s">
        <v>705</v>
      </c>
      <c r="B45" s="61" t="s">
        <v>673</v>
      </c>
      <c r="C45" s="24"/>
      <c r="D45" s="100"/>
      <c r="E45" s="24">
        <v>2</v>
      </c>
      <c r="F45" s="100"/>
      <c r="G45" s="101"/>
      <c r="H45" s="101"/>
      <c r="I45" s="101"/>
      <c r="J45" s="25">
        <f t="shared" si="0"/>
        <v>20</v>
      </c>
      <c r="K45" s="25">
        <f t="shared" si="1"/>
        <v>0</v>
      </c>
      <c r="L45" s="26"/>
      <c r="M45" s="102"/>
    </row>
    <row r="46" spans="1:13" ht="28.5" x14ac:dyDescent="0.25">
      <c r="A46" s="23" t="s">
        <v>710</v>
      </c>
      <c r="B46" s="61" t="s">
        <v>706</v>
      </c>
      <c r="C46" s="24" t="s">
        <v>124</v>
      </c>
      <c r="D46" s="100"/>
      <c r="E46" s="24"/>
      <c r="F46" s="100"/>
      <c r="G46" s="101"/>
      <c r="H46" s="101"/>
      <c r="I46" s="101"/>
      <c r="J46" s="25">
        <f t="shared" si="0"/>
        <v>0</v>
      </c>
      <c r="K46" s="25">
        <f t="shared" si="1"/>
        <v>0</v>
      </c>
      <c r="L46" s="26"/>
      <c r="M46" s="102"/>
    </row>
    <row r="47" spans="1:13" x14ac:dyDescent="0.25">
      <c r="A47" s="23" t="s">
        <v>711</v>
      </c>
      <c r="B47" s="61" t="s">
        <v>704</v>
      </c>
      <c r="C47" s="24" t="s">
        <v>124</v>
      </c>
      <c r="D47" s="100"/>
      <c r="E47" s="24"/>
      <c r="F47" s="100"/>
      <c r="G47" s="101"/>
      <c r="H47" s="101"/>
      <c r="I47" s="101"/>
      <c r="J47" s="25">
        <f t="shared" si="0"/>
        <v>0</v>
      </c>
      <c r="K47" s="25">
        <f t="shared" si="1"/>
        <v>0</v>
      </c>
      <c r="L47" s="26"/>
      <c r="M47" s="102"/>
    </row>
    <row r="48" spans="1:13" x14ac:dyDescent="0.25">
      <c r="A48" s="23" t="s">
        <v>712</v>
      </c>
      <c r="B48" s="61" t="s">
        <v>707</v>
      </c>
      <c r="C48" s="24" t="s">
        <v>124</v>
      </c>
      <c r="D48" s="100"/>
      <c r="E48" s="24"/>
      <c r="F48" s="100"/>
      <c r="G48" s="101"/>
      <c r="H48" s="101"/>
      <c r="I48" s="101"/>
      <c r="J48" s="25">
        <f t="shared" si="0"/>
        <v>0</v>
      </c>
      <c r="K48" s="25">
        <f t="shared" si="1"/>
        <v>0</v>
      </c>
      <c r="L48" s="26"/>
      <c r="M48" s="102"/>
    </row>
    <row r="49" spans="1:13" ht="28.5" x14ac:dyDescent="0.25">
      <c r="A49" s="23" t="s">
        <v>713</v>
      </c>
      <c r="B49" s="61" t="s">
        <v>709</v>
      </c>
      <c r="C49" s="24"/>
      <c r="D49" s="100"/>
      <c r="E49" s="24">
        <v>3</v>
      </c>
      <c r="F49" s="100"/>
      <c r="G49" s="101"/>
      <c r="H49" s="101"/>
      <c r="I49" s="101"/>
      <c r="J49" s="25">
        <f t="shared" si="0"/>
        <v>30</v>
      </c>
      <c r="K49" s="25">
        <f t="shared" si="1"/>
        <v>0</v>
      </c>
      <c r="L49" s="26"/>
      <c r="M49" s="102"/>
    </row>
    <row r="50" spans="1:13" x14ac:dyDescent="0.25">
      <c r="A50" s="23" t="s">
        <v>714</v>
      </c>
      <c r="B50" s="61" t="s">
        <v>867</v>
      </c>
      <c r="C50" s="24" t="s">
        <v>124</v>
      </c>
      <c r="D50" s="100"/>
      <c r="E50" s="24"/>
      <c r="F50" s="100"/>
      <c r="G50" s="101"/>
      <c r="H50" s="101"/>
      <c r="I50" s="101"/>
      <c r="J50" s="25">
        <f t="shared" si="0"/>
        <v>0</v>
      </c>
      <c r="K50" s="25">
        <f t="shared" si="1"/>
        <v>0</v>
      </c>
      <c r="L50" s="26"/>
      <c r="M50" s="102"/>
    </row>
    <row r="51" spans="1:13" ht="28.5" x14ac:dyDescent="0.25">
      <c r="A51" s="23" t="s">
        <v>715</v>
      </c>
      <c r="B51" s="61" t="s">
        <v>820</v>
      </c>
      <c r="C51" s="24" t="s">
        <v>124</v>
      </c>
      <c r="D51" s="100"/>
      <c r="E51" s="24"/>
      <c r="F51" s="100"/>
      <c r="G51" s="101"/>
      <c r="H51" s="101"/>
      <c r="I51" s="101"/>
      <c r="J51" s="25">
        <f t="shared" si="0"/>
        <v>0</v>
      </c>
      <c r="K51" s="25">
        <f t="shared" si="1"/>
        <v>0</v>
      </c>
      <c r="L51" s="26"/>
      <c r="M51" s="102"/>
    </row>
    <row r="52" spans="1:13" ht="28.5" x14ac:dyDescent="0.25">
      <c r="A52" s="23" t="s">
        <v>716</v>
      </c>
      <c r="B52" s="61" t="s">
        <v>819</v>
      </c>
      <c r="C52" s="24" t="s">
        <v>124</v>
      </c>
      <c r="D52" s="100"/>
      <c r="E52" s="24"/>
      <c r="F52" s="100"/>
      <c r="G52" s="101"/>
      <c r="H52" s="101"/>
      <c r="I52" s="101"/>
      <c r="J52" s="25">
        <f t="shared" si="0"/>
        <v>0</v>
      </c>
      <c r="K52" s="25">
        <f t="shared" si="1"/>
        <v>0</v>
      </c>
      <c r="L52" s="26"/>
      <c r="M52" s="102"/>
    </row>
    <row r="53" spans="1:13" ht="90.75" customHeight="1" x14ac:dyDescent="0.25">
      <c r="A53" s="23" t="s">
        <v>717</v>
      </c>
      <c r="B53" s="61" t="s">
        <v>888</v>
      </c>
      <c r="C53" s="24"/>
      <c r="D53" s="100"/>
      <c r="E53" s="24">
        <v>3</v>
      </c>
      <c r="F53" s="100"/>
      <c r="G53" s="101"/>
      <c r="H53" s="101"/>
      <c r="I53" s="101"/>
      <c r="J53" s="25">
        <f t="shared" ref="J53" si="2">$F$5*E53</f>
        <v>30</v>
      </c>
      <c r="K53" s="25">
        <f t="shared" ref="K53" si="3">IF(F53="x",$F$5,IF(G53="x",$G$5,IF(H53="x",$H$5,IF(I53="x",$I$5,))))*E53</f>
        <v>0</v>
      </c>
      <c r="L53" s="26"/>
      <c r="M53" s="102"/>
    </row>
    <row r="54" spans="1:13" ht="42.75" x14ac:dyDescent="0.25">
      <c r="A54" s="23" t="s">
        <v>718</v>
      </c>
      <c r="B54" s="61" t="s">
        <v>818</v>
      </c>
      <c r="C54" s="24" t="s">
        <v>124</v>
      </c>
      <c r="D54" s="100"/>
      <c r="E54" s="24"/>
      <c r="F54" s="100"/>
      <c r="G54" s="101"/>
      <c r="H54" s="101"/>
      <c r="I54" s="101"/>
      <c r="J54" s="25">
        <f t="shared" si="0"/>
        <v>0</v>
      </c>
      <c r="K54" s="25">
        <f t="shared" si="1"/>
        <v>0</v>
      </c>
      <c r="L54" s="26"/>
      <c r="M54" s="102"/>
    </row>
    <row r="55" spans="1:13" x14ac:dyDescent="0.25">
      <c r="A55" s="23" t="s">
        <v>719</v>
      </c>
      <c r="B55" s="61" t="s">
        <v>817</v>
      </c>
      <c r="C55" s="24" t="s">
        <v>124</v>
      </c>
      <c r="D55" s="100"/>
      <c r="E55" s="24"/>
      <c r="F55" s="100"/>
      <c r="G55" s="101"/>
      <c r="H55" s="101"/>
      <c r="I55" s="101"/>
      <c r="J55" s="25">
        <f t="shared" si="0"/>
        <v>0</v>
      </c>
      <c r="K55" s="25">
        <f t="shared" si="1"/>
        <v>0</v>
      </c>
      <c r="L55" s="26"/>
      <c r="M55" s="102"/>
    </row>
    <row r="56" spans="1:13" ht="42.75" x14ac:dyDescent="0.25">
      <c r="A56" s="23" t="s">
        <v>720</v>
      </c>
      <c r="B56" s="61" t="s">
        <v>816</v>
      </c>
      <c r="C56" s="24" t="s">
        <v>124</v>
      </c>
      <c r="D56" s="100"/>
      <c r="E56" s="24"/>
      <c r="F56" s="100"/>
      <c r="G56" s="101"/>
      <c r="H56" s="101"/>
      <c r="I56" s="101"/>
      <c r="J56" s="25">
        <f t="shared" si="0"/>
        <v>0</v>
      </c>
      <c r="K56" s="25">
        <f t="shared" si="1"/>
        <v>0</v>
      </c>
      <c r="L56" s="26"/>
      <c r="M56" s="102"/>
    </row>
    <row r="57" spans="1:13" ht="57" x14ac:dyDescent="0.25">
      <c r="A57" s="23" t="s">
        <v>721</v>
      </c>
      <c r="B57" s="61" t="s">
        <v>825</v>
      </c>
      <c r="C57" s="24" t="s">
        <v>124</v>
      </c>
      <c r="D57" s="100"/>
      <c r="E57" s="24"/>
      <c r="F57" s="100"/>
      <c r="G57" s="101"/>
      <c r="H57" s="101"/>
      <c r="I57" s="101"/>
      <c r="J57" s="25">
        <f t="shared" si="0"/>
        <v>0</v>
      </c>
      <c r="K57" s="25">
        <f t="shared" si="1"/>
        <v>0</v>
      </c>
      <c r="L57" s="26"/>
      <c r="M57" s="102"/>
    </row>
    <row r="58" spans="1:13" ht="28.5" x14ac:dyDescent="0.25">
      <c r="A58" s="23" t="s">
        <v>722</v>
      </c>
      <c r="B58" s="61" t="s">
        <v>824</v>
      </c>
      <c r="C58" s="24" t="s">
        <v>124</v>
      </c>
      <c r="D58" s="100"/>
      <c r="E58" s="24"/>
      <c r="F58" s="100"/>
      <c r="G58" s="101"/>
      <c r="H58" s="101"/>
      <c r="I58" s="101"/>
      <c r="J58" s="25">
        <f t="shared" si="0"/>
        <v>0</v>
      </c>
      <c r="K58" s="25">
        <f t="shared" si="1"/>
        <v>0</v>
      </c>
      <c r="L58" s="26"/>
      <c r="M58" s="102"/>
    </row>
    <row r="59" spans="1:13" ht="42.75" x14ac:dyDescent="0.25">
      <c r="A59" s="23" t="s">
        <v>723</v>
      </c>
      <c r="B59" s="61" t="s">
        <v>823</v>
      </c>
      <c r="C59" s="24" t="s">
        <v>124</v>
      </c>
      <c r="D59" s="100"/>
      <c r="E59" s="24"/>
      <c r="F59" s="100"/>
      <c r="G59" s="101"/>
      <c r="H59" s="101"/>
      <c r="I59" s="101"/>
      <c r="J59" s="25">
        <f t="shared" si="0"/>
        <v>0</v>
      </c>
      <c r="K59" s="25">
        <f t="shared" si="1"/>
        <v>0</v>
      </c>
      <c r="L59" s="26"/>
      <c r="M59" s="102"/>
    </row>
    <row r="60" spans="1:13" ht="42.75" x14ac:dyDescent="0.25">
      <c r="A60" s="23" t="s">
        <v>724</v>
      </c>
      <c r="B60" s="61" t="s">
        <v>822</v>
      </c>
      <c r="C60" s="24" t="s">
        <v>124</v>
      </c>
      <c r="D60" s="100"/>
      <c r="E60" s="24"/>
      <c r="F60" s="100"/>
      <c r="G60" s="101"/>
      <c r="H60" s="101"/>
      <c r="I60" s="101"/>
      <c r="J60" s="25">
        <f t="shared" si="0"/>
        <v>0</v>
      </c>
      <c r="K60" s="25">
        <f t="shared" si="1"/>
        <v>0</v>
      </c>
      <c r="L60" s="26"/>
      <c r="M60" s="102"/>
    </row>
    <row r="61" spans="1:13" ht="28.5" x14ac:dyDescent="0.25">
      <c r="A61" s="23" t="s">
        <v>725</v>
      </c>
      <c r="B61" s="61" t="s">
        <v>821</v>
      </c>
      <c r="C61" s="24" t="s">
        <v>124</v>
      </c>
      <c r="D61" s="100"/>
      <c r="E61" s="24"/>
      <c r="F61" s="100"/>
      <c r="G61" s="101"/>
      <c r="H61" s="101"/>
      <c r="I61" s="101"/>
      <c r="J61" s="25">
        <f t="shared" si="0"/>
        <v>0</v>
      </c>
      <c r="K61" s="25">
        <f t="shared" si="1"/>
        <v>0</v>
      </c>
      <c r="L61" s="26"/>
      <c r="M61" s="102"/>
    </row>
    <row r="62" spans="1:13" ht="28.5" x14ac:dyDescent="0.25">
      <c r="A62" s="23" t="s">
        <v>726</v>
      </c>
      <c r="B62" s="61" t="s">
        <v>826</v>
      </c>
      <c r="C62" s="24"/>
      <c r="D62" s="100"/>
      <c r="E62" s="24">
        <v>2</v>
      </c>
      <c r="F62" s="100"/>
      <c r="G62" s="101"/>
      <c r="H62" s="101"/>
      <c r="I62" s="101"/>
      <c r="J62" s="25">
        <f t="shared" si="0"/>
        <v>20</v>
      </c>
      <c r="K62" s="25">
        <f t="shared" si="1"/>
        <v>0</v>
      </c>
      <c r="L62" s="26"/>
      <c r="M62" s="102"/>
    </row>
    <row r="63" spans="1:13" x14ac:dyDescent="0.25">
      <c r="A63" s="23" t="s">
        <v>776</v>
      </c>
      <c r="B63" s="61" t="s">
        <v>787</v>
      </c>
      <c r="C63" s="24"/>
      <c r="D63" s="100"/>
      <c r="E63" s="24">
        <v>2</v>
      </c>
      <c r="F63" s="100"/>
      <c r="G63" s="101"/>
      <c r="H63" s="101"/>
      <c r="I63" s="101"/>
      <c r="J63" s="25">
        <f t="shared" si="0"/>
        <v>20</v>
      </c>
      <c r="K63" s="25">
        <f t="shared" si="1"/>
        <v>0</v>
      </c>
      <c r="L63" s="26"/>
      <c r="M63" s="102"/>
    </row>
    <row r="64" spans="1:13" ht="42.75" x14ac:dyDescent="0.25">
      <c r="A64" s="23" t="s">
        <v>779</v>
      </c>
      <c r="B64" s="61" t="s">
        <v>868</v>
      </c>
      <c r="C64" s="24" t="s">
        <v>124</v>
      </c>
      <c r="D64" s="100"/>
      <c r="E64" s="24"/>
      <c r="F64" s="100"/>
      <c r="G64" s="101"/>
      <c r="H64" s="101"/>
      <c r="I64" s="101"/>
      <c r="J64" s="25">
        <f t="shared" si="0"/>
        <v>0</v>
      </c>
      <c r="K64" s="25">
        <f t="shared" si="1"/>
        <v>0</v>
      </c>
      <c r="L64" s="26"/>
      <c r="M64" s="102"/>
    </row>
    <row r="65" spans="1:13" ht="28.5" x14ac:dyDescent="0.25">
      <c r="A65" s="23" t="s">
        <v>780</v>
      </c>
      <c r="B65" s="61" t="s">
        <v>502</v>
      </c>
      <c r="C65" s="24" t="s">
        <v>124</v>
      </c>
      <c r="D65" s="100"/>
      <c r="E65" s="24"/>
      <c r="F65" s="100"/>
      <c r="G65" s="101"/>
      <c r="H65" s="101"/>
      <c r="I65" s="101"/>
      <c r="J65" s="25">
        <f t="shared" si="0"/>
        <v>0</v>
      </c>
      <c r="K65" s="25">
        <f t="shared" si="1"/>
        <v>0</v>
      </c>
      <c r="L65" s="26"/>
      <c r="M65" s="102"/>
    </row>
    <row r="66" spans="1:13" ht="28.5" x14ac:dyDescent="0.25">
      <c r="A66" s="23" t="s">
        <v>781</v>
      </c>
      <c r="B66" s="61" t="s">
        <v>869</v>
      </c>
      <c r="C66" s="24" t="s">
        <v>124</v>
      </c>
      <c r="D66" s="100"/>
      <c r="E66" s="24"/>
      <c r="F66" s="100"/>
      <c r="G66" s="101"/>
      <c r="H66" s="101"/>
      <c r="I66" s="101"/>
      <c r="J66" s="25">
        <f t="shared" si="0"/>
        <v>0</v>
      </c>
      <c r="K66" s="25">
        <f t="shared" si="1"/>
        <v>0</v>
      </c>
      <c r="L66" s="26"/>
      <c r="M66" s="102"/>
    </row>
    <row r="67" spans="1:13" ht="42.75" x14ac:dyDescent="0.25">
      <c r="A67" s="23" t="s">
        <v>782</v>
      </c>
      <c r="B67" s="61" t="s">
        <v>773</v>
      </c>
      <c r="C67" s="24" t="s">
        <v>124</v>
      </c>
      <c r="D67" s="100"/>
      <c r="E67" s="24"/>
      <c r="F67" s="100"/>
      <c r="G67" s="101"/>
      <c r="H67" s="101"/>
      <c r="I67" s="101"/>
      <c r="J67" s="25">
        <f t="shared" si="0"/>
        <v>0</v>
      </c>
      <c r="K67" s="25">
        <f t="shared" si="1"/>
        <v>0</v>
      </c>
      <c r="L67" s="26"/>
      <c r="M67" s="102"/>
    </row>
    <row r="68" spans="1:13" ht="28.5" x14ac:dyDescent="0.25">
      <c r="A68" s="23" t="s">
        <v>783</v>
      </c>
      <c r="B68" s="61" t="s">
        <v>778</v>
      </c>
      <c r="C68" s="24" t="s">
        <v>124</v>
      </c>
      <c r="D68" s="100"/>
      <c r="E68" s="24"/>
      <c r="F68" s="100"/>
      <c r="G68" s="101"/>
      <c r="H68" s="101"/>
      <c r="I68" s="101"/>
      <c r="J68" s="25">
        <f t="shared" si="0"/>
        <v>0</v>
      </c>
      <c r="K68" s="25">
        <f t="shared" si="1"/>
        <v>0</v>
      </c>
      <c r="L68" s="26"/>
      <c r="M68" s="102"/>
    </row>
    <row r="69" spans="1:13" ht="42.75" x14ac:dyDescent="0.25">
      <c r="A69" s="23" t="s">
        <v>784</v>
      </c>
      <c r="B69" s="61" t="s">
        <v>678</v>
      </c>
      <c r="C69" s="24" t="s">
        <v>124</v>
      </c>
      <c r="D69" s="100"/>
      <c r="E69" s="24"/>
      <c r="F69" s="100"/>
      <c r="G69" s="101"/>
      <c r="H69" s="101"/>
      <c r="I69" s="101"/>
      <c r="J69" s="25">
        <f t="shared" si="0"/>
        <v>0</v>
      </c>
      <c r="K69" s="25">
        <f t="shared" si="1"/>
        <v>0</v>
      </c>
      <c r="L69" s="26"/>
      <c r="M69" s="102"/>
    </row>
    <row r="70" spans="1:13" ht="28.5" x14ac:dyDescent="0.25">
      <c r="A70" s="23" t="s">
        <v>785</v>
      </c>
      <c r="B70" s="61" t="s">
        <v>679</v>
      </c>
      <c r="C70" s="24" t="s">
        <v>124</v>
      </c>
      <c r="D70" s="100"/>
      <c r="E70" s="24"/>
      <c r="F70" s="100"/>
      <c r="G70" s="101"/>
      <c r="H70" s="101"/>
      <c r="I70" s="101"/>
      <c r="J70" s="25">
        <f t="shared" si="0"/>
        <v>0</v>
      </c>
      <c r="K70" s="25">
        <f t="shared" si="1"/>
        <v>0</v>
      </c>
      <c r="L70" s="26"/>
      <c r="M70" s="102"/>
    </row>
    <row r="71" spans="1:13" ht="42.75" x14ac:dyDescent="0.25">
      <c r="A71" s="23" t="s">
        <v>786</v>
      </c>
      <c r="B71" s="61" t="s">
        <v>775</v>
      </c>
      <c r="C71" s="24" t="s">
        <v>124</v>
      </c>
      <c r="D71" s="100"/>
      <c r="E71" s="24"/>
      <c r="F71" s="100"/>
      <c r="G71" s="101"/>
      <c r="H71" s="101"/>
      <c r="I71" s="101"/>
      <c r="J71" s="25">
        <f t="shared" si="0"/>
        <v>0</v>
      </c>
      <c r="K71" s="25">
        <f t="shared" si="1"/>
        <v>0</v>
      </c>
      <c r="L71" s="26"/>
      <c r="M71" s="102"/>
    </row>
    <row r="72" spans="1:13" ht="57" x14ac:dyDescent="0.25">
      <c r="A72" s="23" t="s">
        <v>827</v>
      </c>
      <c r="B72" s="61" t="s">
        <v>777</v>
      </c>
      <c r="C72" s="24" t="s">
        <v>124</v>
      </c>
      <c r="D72" s="100"/>
      <c r="E72" s="24"/>
      <c r="F72" s="100"/>
      <c r="G72" s="101"/>
      <c r="H72" s="101"/>
      <c r="I72" s="101"/>
      <c r="J72" s="25">
        <f t="shared" ref="J72:J77" si="4">$F$5*E72</f>
        <v>0</v>
      </c>
      <c r="K72" s="25">
        <f t="shared" ref="K72:K77" si="5">IF(F72="x",$F$5,IF(G72="x",$G$5,IF(H72="x",$H$5,IF(I72="x",$I$5,))))*E72</f>
        <v>0</v>
      </c>
      <c r="L72" s="26"/>
      <c r="M72" s="102"/>
    </row>
    <row r="73" spans="1:13" x14ac:dyDescent="0.25">
      <c r="A73" s="23" t="s">
        <v>828</v>
      </c>
      <c r="B73" s="61" t="s">
        <v>699</v>
      </c>
      <c r="C73" s="24"/>
      <c r="D73" s="100"/>
      <c r="E73" s="24">
        <v>1</v>
      </c>
      <c r="F73" s="100"/>
      <c r="G73" s="101"/>
      <c r="H73" s="101"/>
      <c r="I73" s="101"/>
      <c r="J73" s="25">
        <f t="shared" si="4"/>
        <v>10</v>
      </c>
      <c r="K73" s="25">
        <f t="shared" si="5"/>
        <v>0</v>
      </c>
      <c r="L73" s="26"/>
      <c r="M73" s="102"/>
    </row>
    <row r="74" spans="1:13" ht="42.75" x14ac:dyDescent="0.25">
      <c r="A74" s="23" t="s">
        <v>829</v>
      </c>
      <c r="B74" s="61" t="s">
        <v>695</v>
      </c>
      <c r="C74" s="24"/>
      <c r="D74" s="100"/>
      <c r="E74" s="24">
        <v>3</v>
      </c>
      <c r="F74" s="100"/>
      <c r="G74" s="101"/>
      <c r="H74" s="101"/>
      <c r="I74" s="101"/>
      <c r="J74" s="25">
        <f t="shared" si="4"/>
        <v>30</v>
      </c>
      <c r="K74" s="25">
        <f t="shared" si="5"/>
        <v>0</v>
      </c>
      <c r="L74" s="26"/>
      <c r="M74" s="102"/>
    </row>
    <row r="75" spans="1:13" ht="42.75" x14ac:dyDescent="0.25">
      <c r="A75" s="23" t="s">
        <v>830</v>
      </c>
      <c r="B75" s="61" t="s">
        <v>870</v>
      </c>
      <c r="C75" s="24" t="s">
        <v>124</v>
      </c>
      <c r="D75" s="100"/>
      <c r="E75" s="24"/>
      <c r="F75" s="100"/>
      <c r="G75" s="101"/>
      <c r="H75" s="101"/>
      <c r="I75" s="101"/>
      <c r="J75" s="25">
        <f t="shared" si="4"/>
        <v>0</v>
      </c>
      <c r="K75" s="25">
        <f t="shared" si="5"/>
        <v>0</v>
      </c>
      <c r="L75" s="26"/>
      <c r="M75" s="102"/>
    </row>
    <row r="76" spans="1:13" x14ac:dyDescent="0.25">
      <c r="A76" s="23" t="s">
        <v>843</v>
      </c>
      <c r="B76" s="61" t="s">
        <v>844</v>
      </c>
      <c r="C76" s="24"/>
      <c r="D76" s="100"/>
      <c r="E76" s="24">
        <v>3</v>
      </c>
      <c r="F76" s="100"/>
      <c r="G76" s="101"/>
      <c r="H76" s="101"/>
      <c r="I76" s="101"/>
      <c r="J76" s="25">
        <f t="shared" ref="J76" si="6">$F$5*E76</f>
        <v>30</v>
      </c>
      <c r="K76" s="25">
        <f t="shared" ref="K76" si="7">IF(F76="x",$F$5,IF(G76="x",$G$5,IF(H76="x",$H$5,IF(I76="x",$I$5,))))*E76</f>
        <v>0</v>
      </c>
      <c r="L76" s="26"/>
      <c r="M76" s="102"/>
    </row>
    <row r="77" spans="1:13" x14ac:dyDescent="0.25">
      <c r="A77" s="23" t="s">
        <v>887</v>
      </c>
      <c r="B77" s="61" t="s">
        <v>498</v>
      </c>
      <c r="C77" s="24" t="s">
        <v>124</v>
      </c>
      <c r="D77" s="100"/>
      <c r="E77" s="24"/>
      <c r="F77" s="100"/>
      <c r="G77" s="101"/>
      <c r="H77" s="101"/>
      <c r="I77" s="101"/>
      <c r="J77" s="25">
        <f t="shared" si="4"/>
        <v>0</v>
      </c>
      <c r="K77" s="25">
        <f t="shared" si="5"/>
        <v>0</v>
      </c>
      <c r="L77" s="26"/>
      <c r="M77" s="102"/>
    </row>
    <row r="78" spans="1:13" x14ac:dyDescent="0.25">
      <c r="A78" s="18" t="s">
        <v>99</v>
      </c>
      <c r="B78" s="19" t="s">
        <v>511</v>
      </c>
      <c r="C78" s="20"/>
      <c r="D78" s="154"/>
      <c r="E78" s="21"/>
      <c r="F78" s="154"/>
      <c r="G78" s="154"/>
      <c r="H78" s="154"/>
      <c r="I78" s="154"/>
      <c r="J78" s="50"/>
      <c r="K78" s="50"/>
      <c r="L78" s="21"/>
      <c r="M78" s="99"/>
    </row>
    <row r="79" spans="1:13" ht="28.5" x14ac:dyDescent="0.25">
      <c r="A79" s="166" t="s">
        <v>582</v>
      </c>
      <c r="B79" s="206" t="s">
        <v>512</v>
      </c>
      <c r="C79" s="207" t="s">
        <v>124</v>
      </c>
      <c r="D79" s="205"/>
      <c r="E79" s="208"/>
      <c r="F79" s="114"/>
      <c r="G79" s="114"/>
      <c r="H79" s="114"/>
      <c r="I79" s="114"/>
      <c r="J79" s="66">
        <f t="shared" ref="J79:J93" si="8">$F$5*E79</f>
        <v>0</v>
      </c>
      <c r="K79" s="66">
        <f t="shared" ref="K79:K93" si="9">IF(F79="x",$F$5,IF(G79="x",$G$5,IF(H79="x",$H$5,IF(I79="x",$I$5,))))*E79</f>
        <v>0</v>
      </c>
      <c r="L79" s="67"/>
      <c r="M79" s="115"/>
    </row>
    <row r="80" spans="1:13" ht="28.5" x14ac:dyDescent="0.25">
      <c r="A80" s="23" t="s">
        <v>583</v>
      </c>
      <c r="B80" s="61" t="s">
        <v>513</v>
      </c>
      <c r="C80" s="30" t="s">
        <v>124</v>
      </c>
      <c r="D80" s="103"/>
      <c r="E80" s="153"/>
      <c r="F80" s="101"/>
      <c r="G80" s="101"/>
      <c r="H80" s="101"/>
      <c r="I80" s="101"/>
      <c r="J80" s="25">
        <f t="shared" si="8"/>
        <v>0</v>
      </c>
      <c r="K80" s="25">
        <f t="shared" si="9"/>
        <v>0</v>
      </c>
      <c r="L80" s="26"/>
      <c r="M80" s="102"/>
    </row>
    <row r="81" spans="1:13" x14ac:dyDescent="0.25">
      <c r="A81" s="23" t="s">
        <v>584</v>
      </c>
      <c r="B81" s="61" t="s">
        <v>514</v>
      </c>
      <c r="C81" s="30" t="s">
        <v>124</v>
      </c>
      <c r="D81" s="103"/>
      <c r="E81" s="153"/>
      <c r="F81" s="101"/>
      <c r="G81" s="101"/>
      <c r="H81" s="101"/>
      <c r="I81" s="101"/>
      <c r="J81" s="25">
        <f t="shared" si="8"/>
        <v>0</v>
      </c>
      <c r="K81" s="25">
        <f t="shared" si="9"/>
        <v>0</v>
      </c>
      <c r="L81" s="26"/>
      <c r="M81" s="102"/>
    </row>
    <row r="82" spans="1:13" ht="28.5" x14ac:dyDescent="0.25">
      <c r="A82" s="23" t="s">
        <v>585</v>
      </c>
      <c r="B82" s="61" t="s">
        <v>515</v>
      </c>
      <c r="C82" s="30" t="s">
        <v>124</v>
      </c>
      <c r="D82" s="103"/>
      <c r="E82" s="153"/>
      <c r="F82" s="101"/>
      <c r="G82" s="101"/>
      <c r="H82" s="101"/>
      <c r="I82" s="101"/>
      <c r="J82" s="25">
        <f t="shared" si="8"/>
        <v>0</v>
      </c>
      <c r="K82" s="25">
        <f t="shared" si="9"/>
        <v>0</v>
      </c>
      <c r="L82" s="26"/>
      <c r="M82" s="102"/>
    </row>
    <row r="83" spans="1:13" ht="42.75" x14ac:dyDescent="0.25">
      <c r="A83" s="23" t="s">
        <v>586</v>
      </c>
      <c r="B83" s="61" t="s">
        <v>516</v>
      </c>
      <c r="C83" s="30"/>
      <c r="D83" s="103"/>
      <c r="E83" s="153">
        <v>3</v>
      </c>
      <c r="F83" s="101"/>
      <c r="G83" s="101"/>
      <c r="H83" s="101"/>
      <c r="I83" s="101"/>
      <c r="J83" s="25">
        <f t="shared" si="8"/>
        <v>30</v>
      </c>
      <c r="K83" s="25">
        <f t="shared" si="9"/>
        <v>0</v>
      </c>
      <c r="L83" s="26"/>
      <c r="M83" s="102"/>
    </row>
    <row r="84" spans="1:13" ht="28.5" x14ac:dyDescent="0.25">
      <c r="A84" s="23" t="s">
        <v>587</v>
      </c>
      <c r="B84" s="61" t="s">
        <v>517</v>
      </c>
      <c r="C84" s="30"/>
      <c r="D84" s="103"/>
      <c r="E84" s="153">
        <v>3</v>
      </c>
      <c r="F84" s="101"/>
      <c r="G84" s="101"/>
      <c r="H84" s="101"/>
      <c r="I84" s="101"/>
      <c r="J84" s="25">
        <f t="shared" si="8"/>
        <v>30</v>
      </c>
      <c r="K84" s="25">
        <f t="shared" si="9"/>
        <v>0</v>
      </c>
      <c r="L84" s="26"/>
      <c r="M84" s="102"/>
    </row>
    <row r="85" spans="1:13" ht="57" x14ac:dyDescent="0.25">
      <c r="A85" s="23" t="s">
        <v>588</v>
      </c>
      <c r="B85" s="61" t="s">
        <v>518</v>
      </c>
      <c r="C85" s="32"/>
      <c r="D85" s="103"/>
      <c r="E85" s="153">
        <v>2</v>
      </c>
      <c r="F85" s="101"/>
      <c r="G85" s="101"/>
      <c r="H85" s="101"/>
      <c r="I85" s="101"/>
      <c r="J85" s="25">
        <f t="shared" si="8"/>
        <v>20</v>
      </c>
      <c r="K85" s="25">
        <f t="shared" si="9"/>
        <v>0</v>
      </c>
      <c r="L85" s="26"/>
      <c r="M85" s="102"/>
    </row>
    <row r="86" spans="1:13" ht="42.75" x14ac:dyDescent="0.25">
      <c r="A86" s="23" t="s">
        <v>589</v>
      </c>
      <c r="B86" s="61" t="s">
        <v>519</v>
      </c>
      <c r="C86" s="32"/>
      <c r="D86" s="103"/>
      <c r="E86" s="153">
        <v>3</v>
      </c>
      <c r="F86" s="101"/>
      <c r="G86" s="101"/>
      <c r="H86" s="101"/>
      <c r="I86" s="101"/>
      <c r="J86" s="25">
        <f t="shared" si="8"/>
        <v>30</v>
      </c>
      <c r="K86" s="25">
        <f t="shared" si="9"/>
        <v>0</v>
      </c>
      <c r="L86" s="26"/>
      <c r="M86" s="102"/>
    </row>
    <row r="87" spans="1:13" ht="62.25" customHeight="1" x14ac:dyDescent="0.25">
      <c r="A87" s="23" t="s">
        <v>590</v>
      </c>
      <c r="B87" s="61" t="s">
        <v>520</v>
      </c>
      <c r="C87" s="30" t="s">
        <v>124</v>
      </c>
      <c r="D87" s="103"/>
      <c r="E87" s="153"/>
      <c r="F87" s="101"/>
      <c r="G87" s="101"/>
      <c r="H87" s="101"/>
      <c r="I87" s="101"/>
      <c r="J87" s="25">
        <f t="shared" si="8"/>
        <v>0</v>
      </c>
      <c r="K87" s="25">
        <f t="shared" si="9"/>
        <v>0</v>
      </c>
      <c r="L87" s="26"/>
      <c r="M87" s="102"/>
    </row>
    <row r="88" spans="1:13" ht="74.25" customHeight="1" x14ac:dyDescent="0.25">
      <c r="A88" s="23" t="s">
        <v>591</v>
      </c>
      <c r="B88" s="61" t="s">
        <v>521</v>
      </c>
      <c r="C88" s="30" t="s">
        <v>124</v>
      </c>
      <c r="D88" s="103"/>
      <c r="E88" s="153"/>
      <c r="F88" s="101"/>
      <c r="G88" s="101"/>
      <c r="H88" s="101"/>
      <c r="I88" s="101"/>
      <c r="J88" s="25">
        <f t="shared" si="8"/>
        <v>0</v>
      </c>
      <c r="K88" s="25">
        <f t="shared" si="9"/>
        <v>0</v>
      </c>
      <c r="L88" s="26"/>
      <c r="M88" s="102"/>
    </row>
    <row r="89" spans="1:13" x14ac:dyDescent="0.25">
      <c r="A89" s="23" t="s">
        <v>592</v>
      </c>
      <c r="B89" s="61" t="s">
        <v>522</v>
      </c>
      <c r="C89" s="30"/>
      <c r="D89" s="103"/>
      <c r="E89" s="153">
        <v>2</v>
      </c>
      <c r="F89" s="101"/>
      <c r="G89" s="101"/>
      <c r="H89" s="101"/>
      <c r="I89" s="101"/>
      <c r="J89" s="25">
        <f t="shared" si="8"/>
        <v>20</v>
      </c>
      <c r="K89" s="25">
        <f t="shared" si="9"/>
        <v>0</v>
      </c>
      <c r="L89" s="26"/>
      <c r="M89" s="102"/>
    </row>
    <row r="90" spans="1:13" ht="42.75" x14ac:dyDescent="0.25">
      <c r="A90" s="23" t="s">
        <v>593</v>
      </c>
      <c r="B90" s="61" t="s">
        <v>523</v>
      </c>
      <c r="C90" s="30"/>
      <c r="D90" s="103"/>
      <c r="E90" s="153">
        <v>3</v>
      </c>
      <c r="F90" s="101"/>
      <c r="G90" s="101"/>
      <c r="H90" s="101"/>
      <c r="I90" s="101"/>
      <c r="J90" s="25">
        <f t="shared" si="8"/>
        <v>30</v>
      </c>
      <c r="K90" s="25">
        <f t="shared" si="9"/>
        <v>0</v>
      </c>
      <c r="L90" s="26"/>
      <c r="M90" s="102"/>
    </row>
    <row r="91" spans="1:13" ht="57" x14ac:dyDescent="0.25">
      <c r="A91" s="23" t="s">
        <v>594</v>
      </c>
      <c r="B91" s="61" t="s">
        <v>524</v>
      </c>
      <c r="C91" s="30"/>
      <c r="D91" s="103"/>
      <c r="E91" s="153">
        <v>2</v>
      </c>
      <c r="F91" s="101"/>
      <c r="G91" s="101"/>
      <c r="H91" s="101"/>
      <c r="I91" s="101"/>
      <c r="J91" s="25">
        <f t="shared" si="8"/>
        <v>20</v>
      </c>
      <c r="K91" s="25">
        <f t="shared" si="9"/>
        <v>0</v>
      </c>
      <c r="L91" s="26"/>
      <c r="M91" s="102"/>
    </row>
    <row r="92" spans="1:13" ht="28.5" x14ac:dyDescent="0.25">
      <c r="A92" s="23" t="s">
        <v>595</v>
      </c>
      <c r="B92" s="61" t="s">
        <v>525</v>
      </c>
      <c r="C92" s="30"/>
      <c r="D92" s="103"/>
      <c r="E92" s="153">
        <v>3</v>
      </c>
      <c r="F92" s="101"/>
      <c r="G92" s="101"/>
      <c r="H92" s="101"/>
      <c r="I92" s="101"/>
      <c r="J92" s="25">
        <f t="shared" si="8"/>
        <v>30</v>
      </c>
      <c r="K92" s="25">
        <f t="shared" si="9"/>
        <v>0</v>
      </c>
      <c r="L92" s="26"/>
      <c r="M92" s="102"/>
    </row>
    <row r="93" spans="1:13" ht="57" x14ac:dyDescent="0.25">
      <c r="A93" s="23" t="s">
        <v>596</v>
      </c>
      <c r="B93" s="61" t="s">
        <v>526</v>
      </c>
      <c r="C93" s="30" t="s">
        <v>124</v>
      </c>
      <c r="D93" s="103"/>
      <c r="E93" s="153"/>
      <c r="F93" s="101"/>
      <c r="G93" s="101"/>
      <c r="H93" s="101"/>
      <c r="I93" s="101"/>
      <c r="J93" s="25">
        <f t="shared" si="8"/>
        <v>0</v>
      </c>
      <c r="K93" s="25">
        <f t="shared" si="9"/>
        <v>0</v>
      </c>
      <c r="L93" s="26"/>
      <c r="M93" s="102"/>
    </row>
    <row r="94" spans="1:13" x14ac:dyDescent="0.25">
      <c r="A94" s="226" t="s">
        <v>149</v>
      </c>
      <c r="B94" s="227"/>
      <c r="C94" s="37">
        <f>COUNTIF(C8:C93,"x")</f>
        <v>60</v>
      </c>
      <c r="D94" s="37">
        <f>COUNTIF(D8:D93,"x")</f>
        <v>0</v>
      </c>
      <c r="E94" s="37">
        <f>COUNTIFS(E8:E93,"1")+COUNTIFS(E8:E93,"2")+COUNTIFS(E8:E93,"3")</f>
        <v>25</v>
      </c>
      <c r="F94" s="37">
        <f>COUNTIF(F$8:F93,"x")</f>
        <v>0</v>
      </c>
      <c r="G94" s="38">
        <f>COUNTIF(G8:G93,"x")</f>
        <v>0</v>
      </c>
      <c r="H94" s="38">
        <f>COUNTIF(H$8:H93,"x")</f>
        <v>0</v>
      </c>
      <c r="I94" s="39">
        <f>COUNTIF(I$8:I93,"x")</f>
        <v>0</v>
      </c>
      <c r="J94" s="40">
        <f>SUM(J8:J93)</f>
        <v>660</v>
      </c>
      <c r="K94" s="40">
        <f>SUM(K8:K93)</f>
        <v>0</v>
      </c>
      <c r="L94" s="41"/>
      <c r="M94" s="42"/>
    </row>
    <row r="95" spans="1:13" x14ac:dyDescent="0.25">
      <c r="A95" s="228" t="s">
        <v>150</v>
      </c>
      <c r="B95" s="229"/>
      <c r="C95" s="43">
        <f>J95/J94</f>
        <v>0.37878787878787878</v>
      </c>
      <c r="D95" s="44"/>
      <c r="E95" s="44"/>
      <c r="F95" s="44"/>
      <c r="G95" s="44"/>
      <c r="H95" s="44"/>
      <c r="I95" s="45"/>
      <c r="J95" s="40">
        <v>250</v>
      </c>
      <c r="K95" s="46">
        <f>K94*C95</f>
        <v>0</v>
      </c>
      <c r="L95" s="47"/>
      <c r="M95" s="42"/>
    </row>
  </sheetData>
  <sheetProtection algorithmName="SHA-512" hashValue="DM/vIPr/oROrWrTX5w8lLjgZAMUm8JY98TbVMzOU+IgdAuRMJszJ9r6rvRkqzXMz1530XxNUkNqHanrY+QmuBA==" saltValue="qxf1VfMDW46lXLHa5JljWg==" spinCount="100000" sheet="1" objects="1" scenarios="1"/>
  <mergeCells count="17">
    <mergeCell ref="K3:K5"/>
    <mergeCell ref="M3:M5"/>
    <mergeCell ref="A94:B94"/>
    <mergeCell ref="A95:B95"/>
    <mergeCell ref="A3:A5"/>
    <mergeCell ref="B3:B5"/>
    <mergeCell ref="C3:C5"/>
    <mergeCell ref="D3:D5"/>
    <mergeCell ref="E3:E5"/>
    <mergeCell ref="J3:J5"/>
    <mergeCell ref="L1:M1"/>
    <mergeCell ref="F2:I2"/>
    <mergeCell ref="A1:A2"/>
    <mergeCell ref="B1:B2"/>
    <mergeCell ref="C1:E2"/>
    <mergeCell ref="F1:I1"/>
    <mergeCell ref="J1:K2"/>
  </mergeCells>
  <pageMargins left="0.7" right="0.7" top="0.78740157499999996" bottom="0.78740157499999996" header="0.3" footer="0.3"/>
  <pageSetup paperSize="9" orientation="portrait" r:id="rId1"/>
  <ignoredErrors>
    <ignoredError sqref="G94" formula="1"/>
  </ignoredError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C3B053-1261-4170-91F3-7540C933B78F}">
  <dimension ref="A1:L14"/>
  <sheetViews>
    <sheetView workbookViewId="0">
      <selection activeCell="P22" sqref="A1:XFD1048576"/>
    </sheetView>
  </sheetViews>
  <sheetFormatPr baseColWidth="10" defaultRowHeight="15" x14ac:dyDescent="0.25"/>
  <cols>
    <col min="1" max="1" width="28.5703125" bestFit="1" customWidth="1"/>
    <col min="2" max="2" width="18.5703125" customWidth="1"/>
  </cols>
  <sheetData>
    <row r="1" spans="1:12" ht="224.25" thickBot="1" x14ac:dyDescent="0.3">
      <c r="A1" s="176" t="s">
        <v>734</v>
      </c>
      <c r="B1" s="177" t="s">
        <v>136</v>
      </c>
      <c r="C1" s="178" t="s">
        <v>137</v>
      </c>
      <c r="D1" s="179" t="s">
        <v>138</v>
      </c>
      <c r="E1" s="180" t="s">
        <v>139</v>
      </c>
      <c r="F1" s="180" t="s">
        <v>140</v>
      </c>
      <c r="G1" s="181" t="s">
        <v>141</v>
      </c>
      <c r="H1" s="182" t="s">
        <v>142</v>
      </c>
      <c r="I1" s="183" t="s">
        <v>143</v>
      </c>
      <c r="J1" s="183" t="s">
        <v>144</v>
      </c>
      <c r="K1" s="184" t="s">
        <v>145</v>
      </c>
      <c r="L1" s="185" t="s">
        <v>146</v>
      </c>
    </row>
    <row r="2" spans="1:12" ht="16.5" thickTop="1" thickBot="1" x14ac:dyDescent="0.3">
      <c r="A2" s="186" t="s">
        <v>147</v>
      </c>
      <c r="B2" s="187"/>
      <c r="C2" s="188">
        <f>SUM(C3:C6)</f>
        <v>171</v>
      </c>
      <c r="D2" s="188">
        <f>SUM(D3:D6)</f>
        <v>0</v>
      </c>
      <c r="E2" s="189">
        <f>SUM(E3:E6)</f>
        <v>0</v>
      </c>
      <c r="F2" s="189">
        <f>SUM(F3:F6)</f>
        <v>0</v>
      </c>
      <c r="G2" s="189">
        <f>IF(ISERROR(C2/B2),,C2/B2)</f>
        <v>0</v>
      </c>
      <c r="H2" s="190">
        <f t="shared" ref="H2" si="0">IF(ISERROR(D2/C2),,D2/C2)</f>
        <v>0</v>
      </c>
      <c r="I2" s="191">
        <f>SUM(I3:I6)</f>
        <v>0</v>
      </c>
      <c r="J2" s="191">
        <f>SUM(J3:J6)</f>
        <v>0</v>
      </c>
      <c r="K2" s="191">
        <f>IF(ISERROR(J2/I2),,J2/I2)</f>
        <v>0</v>
      </c>
      <c r="L2" s="192">
        <f>SUM(L3:L6)</f>
        <v>-171</v>
      </c>
    </row>
    <row r="3" spans="1:12" ht="15.75" thickTop="1" x14ac:dyDescent="0.25">
      <c r="A3" s="193" t="s">
        <v>178</v>
      </c>
      <c r="B3" s="194">
        <f>'3. Leistungsfähigkeit'!C127</f>
        <v>0.21008403361344538</v>
      </c>
      <c r="C3" s="195">
        <f>'3. Leistungsfähigkeit'!C126</f>
        <v>71</v>
      </c>
      <c r="D3" s="195">
        <f>'3. Leistungsfähigkeit'!D126</f>
        <v>0</v>
      </c>
      <c r="E3" s="196"/>
      <c r="F3" s="196"/>
      <c r="G3" s="196"/>
      <c r="H3" s="196"/>
      <c r="I3" s="196"/>
      <c r="J3" s="196"/>
      <c r="K3" s="196"/>
      <c r="L3" s="197">
        <f>D3+G3-C3</f>
        <v>-71</v>
      </c>
    </row>
    <row r="4" spans="1:12" x14ac:dyDescent="0.25">
      <c r="A4" s="193" t="s">
        <v>645</v>
      </c>
      <c r="B4" s="194">
        <f>'4. Abrechnung'!C54</f>
        <v>0.64102564102564108</v>
      </c>
      <c r="C4" s="195">
        <f>'4. Abrechnung'!C53</f>
        <v>24</v>
      </c>
      <c r="D4" s="195">
        <f>'4. Abrechnung'!D53</f>
        <v>0</v>
      </c>
      <c r="E4" s="196"/>
      <c r="F4" s="196"/>
      <c r="G4" s="196"/>
      <c r="H4" s="196"/>
      <c r="I4" s="196"/>
      <c r="J4" s="196"/>
      <c r="K4" s="196"/>
      <c r="L4" s="197">
        <f t="shared" ref="L4:L6" si="1">D4+G4-C4</f>
        <v>-24</v>
      </c>
    </row>
    <row r="5" spans="1:12" x14ac:dyDescent="0.25">
      <c r="A5" s="193" t="s">
        <v>646</v>
      </c>
      <c r="B5" s="194">
        <f>'5. Personalmanagement'!C120</f>
        <v>0.13020833333333334</v>
      </c>
      <c r="C5" s="195">
        <f>'5. Personalmanagement'!C119</f>
        <v>16</v>
      </c>
      <c r="D5" s="195">
        <f>'5. Personalmanagement'!D119</f>
        <v>0</v>
      </c>
      <c r="E5" s="196"/>
      <c r="F5" s="196"/>
      <c r="G5" s="196"/>
      <c r="H5" s="196"/>
      <c r="I5" s="196"/>
      <c r="J5" s="196"/>
      <c r="K5" s="196"/>
      <c r="L5" s="197">
        <f t="shared" si="1"/>
        <v>-16</v>
      </c>
    </row>
    <row r="6" spans="1:12" ht="15.75" thickBot="1" x14ac:dyDescent="0.3">
      <c r="A6" s="193" t="s">
        <v>733</v>
      </c>
      <c r="B6" s="194">
        <f>'6. Zeitwirtschaft'!C95</f>
        <v>0.37878787878787878</v>
      </c>
      <c r="C6" s="195">
        <f>'6. Zeitwirtschaft'!C94</f>
        <v>60</v>
      </c>
      <c r="D6" s="195">
        <f>'6. Zeitwirtschaft'!D94</f>
        <v>0</v>
      </c>
      <c r="E6" s="196"/>
      <c r="F6" s="196"/>
      <c r="G6" s="196"/>
      <c r="H6" s="196"/>
      <c r="I6" s="196"/>
      <c r="J6" s="196"/>
      <c r="K6" s="196"/>
      <c r="L6" s="197">
        <f t="shared" si="1"/>
        <v>-60</v>
      </c>
    </row>
    <row r="7" spans="1:12" ht="16.5" thickTop="1" thickBot="1" x14ac:dyDescent="0.3">
      <c r="A7" s="186" t="s">
        <v>148</v>
      </c>
      <c r="B7" s="187"/>
      <c r="C7" s="188">
        <f>SUM(C8:C11)</f>
        <v>177</v>
      </c>
      <c r="D7" s="188">
        <f>SUM(D8:D11)</f>
        <v>0</v>
      </c>
      <c r="E7" s="188">
        <f>SUM(E8:E11)</f>
        <v>0</v>
      </c>
      <c r="F7" s="188">
        <f>SUM(F8:F11)</f>
        <v>0</v>
      </c>
      <c r="G7" s="188">
        <f>SUM(G8:G11)</f>
        <v>0</v>
      </c>
      <c r="H7" s="198">
        <f>IF(ISERROR(D7/C7),,D7/C7)</f>
        <v>0</v>
      </c>
      <c r="I7" s="199">
        <f>SUM(I8:I11)</f>
        <v>1000</v>
      </c>
      <c r="J7" s="199">
        <f>SUM(J8:J11)</f>
        <v>0</v>
      </c>
      <c r="K7" s="198">
        <f>IF(ISERROR(J7/I7),,J7/I7)</f>
        <v>0</v>
      </c>
      <c r="L7" s="192">
        <f>SUM(L8:L11)</f>
        <v>-177</v>
      </c>
    </row>
    <row r="8" spans="1:12" ht="15.75" thickTop="1" x14ac:dyDescent="0.25">
      <c r="A8" s="193" t="s">
        <v>178</v>
      </c>
      <c r="B8" s="194">
        <f>B3</f>
        <v>0.21008403361344538</v>
      </c>
      <c r="C8" s="200">
        <f>'3. Leistungsfähigkeit'!E126</f>
        <v>45</v>
      </c>
      <c r="D8" s="200">
        <f>'3. Leistungsfähigkeit'!F126</f>
        <v>0</v>
      </c>
      <c r="E8" s="200">
        <f>'3. Leistungsfähigkeit'!G126</f>
        <v>0</v>
      </c>
      <c r="F8" s="200">
        <f>'3. Leistungsfähigkeit'!H126</f>
        <v>0</v>
      </c>
      <c r="G8" s="200">
        <f>'3. Leistungsfähigkeit'!I126</f>
        <v>0</v>
      </c>
      <c r="H8" s="201">
        <f t="shared" ref="H8:H11" si="2">IF(ISERROR(D8/C8),,D8/C8)</f>
        <v>0</v>
      </c>
      <c r="I8" s="202">
        <f>'3. Leistungsfähigkeit'!J127</f>
        <v>250</v>
      </c>
      <c r="J8" s="202">
        <f>'3. Leistungsfähigkeit'!K127</f>
        <v>0</v>
      </c>
      <c r="K8" s="203">
        <f>IF(ISERROR(J8/I8),,J8/I8)</f>
        <v>0</v>
      </c>
      <c r="L8" s="197">
        <f>G8+F8+E8+D8-C8</f>
        <v>-45</v>
      </c>
    </row>
    <row r="9" spans="1:12" x14ac:dyDescent="0.25">
      <c r="A9" s="193" t="s">
        <v>645</v>
      </c>
      <c r="B9" s="194">
        <f>B4</f>
        <v>0.64102564102564108</v>
      </c>
      <c r="C9" s="200">
        <f>'4. Abrechnung'!E53</f>
        <v>20</v>
      </c>
      <c r="D9" s="200">
        <f>'4. Abrechnung'!F53</f>
        <v>0</v>
      </c>
      <c r="E9" s="200">
        <f>'4. Abrechnung'!G53</f>
        <v>0</v>
      </c>
      <c r="F9" s="200">
        <f>'4. Abrechnung'!H53</f>
        <v>0</v>
      </c>
      <c r="G9" s="200">
        <f>'4. Abrechnung'!I53</f>
        <v>0</v>
      </c>
      <c r="H9" s="201">
        <f t="shared" si="2"/>
        <v>0</v>
      </c>
      <c r="I9" s="202">
        <f>'4. Abrechnung'!J54</f>
        <v>250</v>
      </c>
      <c r="J9" s="202">
        <f>'4. Abrechnung'!K54</f>
        <v>0</v>
      </c>
      <c r="K9" s="203">
        <f t="shared" ref="K9:K10" si="3">IF(ISERROR(J9/I9),,J9/I9)</f>
        <v>0</v>
      </c>
      <c r="L9" s="197">
        <f t="shared" ref="L9:L11" si="4">G9+F9+E9+D9-C9</f>
        <v>-20</v>
      </c>
    </row>
    <row r="10" spans="1:12" x14ac:dyDescent="0.25">
      <c r="A10" s="193" t="s">
        <v>646</v>
      </c>
      <c r="B10" s="194">
        <f>B5</f>
        <v>0.13020833333333334</v>
      </c>
      <c r="C10" s="200">
        <f>'5. Personalmanagement'!E119</f>
        <v>87</v>
      </c>
      <c r="D10" s="200">
        <f>'5. Personalmanagement'!F119</f>
        <v>0</v>
      </c>
      <c r="E10" s="200">
        <f>'5. Personalmanagement'!G119</f>
        <v>0</v>
      </c>
      <c r="F10" s="200">
        <f>'5. Personalmanagement'!H119</f>
        <v>0</v>
      </c>
      <c r="G10" s="200">
        <f>'5. Personalmanagement'!I119</f>
        <v>0</v>
      </c>
      <c r="H10" s="201">
        <f t="shared" si="2"/>
        <v>0</v>
      </c>
      <c r="I10" s="202">
        <f>'5. Personalmanagement'!J120</f>
        <v>250</v>
      </c>
      <c r="J10" s="202">
        <f>'5. Personalmanagement'!K120</f>
        <v>0</v>
      </c>
      <c r="K10" s="203">
        <f t="shared" si="3"/>
        <v>0</v>
      </c>
      <c r="L10" s="197">
        <f t="shared" si="4"/>
        <v>-87</v>
      </c>
    </row>
    <row r="11" spans="1:12" x14ac:dyDescent="0.25">
      <c r="A11" s="193" t="s">
        <v>733</v>
      </c>
      <c r="B11" s="194">
        <f>B6</f>
        <v>0.37878787878787878</v>
      </c>
      <c r="C11" s="200">
        <f>'6. Zeitwirtschaft'!E94</f>
        <v>25</v>
      </c>
      <c r="D11" s="200">
        <f>'6. Zeitwirtschaft'!F94</f>
        <v>0</v>
      </c>
      <c r="E11" s="200">
        <f>'6. Zeitwirtschaft'!G94</f>
        <v>0</v>
      </c>
      <c r="F11" s="200">
        <f>'6. Zeitwirtschaft'!H94</f>
        <v>0</v>
      </c>
      <c r="G11" s="200">
        <f>'6. Zeitwirtschaft'!I94</f>
        <v>0</v>
      </c>
      <c r="H11" s="201">
        <f t="shared" si="2"/>
        <v>0</v>
      </c>
      <c r="I11" s="202">
        <f>'6. Zeitwirtschaft'!J95</f>
        <v>250</v>
      </c>
      <c r="J11" s="202">
        <f>'6. Zeitwirtschaft'!K95</f>
        <v>0</v>
      </c>
      <c r="K11" s="203">
        <f>IF(ISERROR(J11/I11),,J11/I11)</f>
        <v>0</v>
      </c>
      <c r="L11" s="197">
        <f t="shared" si="4"/>
        <v>-25</v>
      </c>
    </row>
    <row r="12" spans="1:12" x14ac:dyDescent="0.25">
      <c r="B12" s="204"/>
    </row>
    <row r="14" spans="1:12" x14ac:dyDescent="0.25">
      <c r="B14" s="204"/>
    </row>
  </sheetData>
  <sheetProtection algorithmName="SHA-512" hashValue="GbKvt9GINDbBlrM0Or3KNUQSTNL3jP5dlqDEilGVSlXWItYzGlFVaqh8RyBhgwtsJs5P4tMRfhabMg3qT0/ZlA==" saltValue="30dxJ7zXJdG6aXo3BFpUQQ==" spinCount="100000" sheet="1" objects="1" scenarios="1"/>
  <pageMargins left="0.7" right="0.7" top="0.78740157499999996" bottom="0.78740157499999996" header="0.3" footer="0.3"/>
  <pageSetup paperSize="9" orientation="portrait" r:id="rId1"/>
  <ignoredErrors>
    <ignoredError sqref="K7 H7 K2" formula="1"/>
  </ignoredError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C27"/>
  <sheetViews>
    <sheetView zoomScale="90" zoomScaleNormal="90" workbookViewId="0">
      <selection activeCell="B14" sqref="B14"/>
    </sheetView>
  </sheetViews>
  <sheetFormatPr baseColWidth="10" defaultColWidth="11.42578125" defaultRowHeight="15" x14ac:dyDescent="0.25"/>
  <cols>
    <col min="1" max="1" width="19.7109375" style="5" bestFit="1" customWidth="1"/>
    <col min="2" max="2" width="109.7109375" style="6" bestFit="1" customWidth="1"/>
    <col min="3" max="3" width="23.7109375" style="5" customWidth="1"/>
    <col min="4" max="16384" width="11.42578125" style="5"/>
  </cols>
  <sheetData>
    <row r="1" spans="1:3" x14ac:dyDescent="0.25">
      <c r="B1" s="9" t="s">
        <v>131</v>
      </c>
    </row>
    <row r="2" spans="1:3" x14ac:dyDescent="0.25">
      <c r="A2" s="5" t="s">
        <v>0</v>
      </c>
      <c r="B2" s="6" t="s">
        <v>1</v>
      </c>
      <c r="C2" s="5" t="s">
        <v>125</v>
      </c>
    </row>
    <row r="5" spans="1:3" x14ac:dyDescent="0.25">
      <c r="A5" s="7" t="s">
        <v>65</v>
      </c>
      <c r="B5" s="8" t="s">
        <v>66</v>
      </c>
    </row>
    <row r="6" spans="1:3" x14ac:dyDescent="0.25">
      <c r="A6" s="7"/>
      <c r="B6" s="8" t="s">
        <v>67</v>
      </c>
    </row>
    <row r="7" spans="1:3" x14ac:dyDescent="0.25">
      <c r="A7" s="7"/>
      <c r="B7" s="8" t="s">
        <v>68</v>
      </c>
    </row>
    <row r="8" spans="1:3" x14ac:dyDescent="0.25">
      <c r="A8" s="7"/>
      <c r="B8" s="8" t="s">
        <v>69</v>
      </c>
    </row>
    <row r="9" spans="1:3" x14ac:dyDescent="0.25">
      <c r="A9" s="7"/>
      <c r="B9" s="8"/>
    </row>
    <row r="11" spans="1:3" x14ac:dyDescent="0.25">
      <c r="A11" s="10" t="s">
        <v>64</v>
      </c>
      <c r="B11" s="8" t="s">
        <v>84</v>
      </c>
      <c r="C11" s="7" t="s">
        <v>126</v>
      </c>
    </row>
    <row r="12" spans="1:3" x14ac:dyDescent="0.25">
      <c r="A12" s="10" t="s">
        <v>70</v>
      </c>
      <c r="B12" s="8" t="s">
        <v>71</v>
      </c>
      <c r="C12" s="7"/>
    </row>
    <row r="13" spans="1:3" x14ac:dyDescent="0.25">
      <c r="A13" s="10" t="s">
        <v>72</v>
      </c>
      <c r="B13" s="8" t="s">
        <v>73</v>
      </c>
      <c r="C13" s="7" t="s">
        <v>126</v>
      </c>
    </row>
    <row r="14" spans="1:3" x14ac:dyDescent="0.25">
      <c r="A14" s="10" t="s">
        <v>74</v>
      </c>
      <c r="B14" s="8" t="s">
        <v>93</v>
      </c>
      <c r="C14" s="7" t="s">
        <v>127</v>
      </c>
    </row>
    <row r="15" spans="1:3" x14ac:dyDescent="0.25">
      <c r="A15" s="10" t="s">
        <v>75</v>
      </c>
      <c r="B15" s="8" t="s">
        <v>76</v>
      </c>
      <c r="C15" s="7" t="s">
        <v>128</v>
      </c>
    </row>
    <row r="16" spans="1:3" x14ac:dyDescent="0.25">
      <c r="A16" s="10" t="s">
        <v>77</v>
      </c>
      <c r="B16" s="8" t="s">
        <v>78</v>
      </c>
      <c r="C16" s="7" t="s">
        <v>126</v>
      </c>
    </row>
    <row r="17" spans="1:3" x14ac:dyDescent="0.25">
      <c r="A17" s="10" t="s">
        <v>79</v>
      </c>
      <c r="B17" s="8" t="s">
        <v>80</v>
      </c>
      <c r="C17" s="7" t="s">
        <v>126</v>
      </c>
    </row>
    <row r="18" spans="1:3" x14ac:dyDescent="0.25">
      <c r="A18" s="10" t="s">
        <v>81</v>
      </c>
      <c r="B18" s="8" t="s">
        <v>82</v>
      </c>
    </row>
    <row r="19" spans="1:3" ht="30" x14ac:dyDescent="0.25">
      <c r="A19" s="10" t="s">
        <v>83</v>
      </c>
      <c r="B19" s="8" t="s">
        <v>94</v>
      </c>
      <c r="C19" s="7"/>
    </row>
    <row r="20" spans="1:3" x14ac:dyDescent="0.25">
      <c r="A20" s="10" t="s">
        <v>85</v>
      </c>
      <c r="B20" s="8" t="s">
        <v>86</v>
      </c>
      <c r="C20" s="7"/>
    </row>
    <row r="21" spans="1:3" x14ac:dyDescent="0.25">
      <c r="A21" s="10" t="s">
        <v>87</v>
      </c>
      <c r="B21" s="8" t="s">
        <v>88</v>
      </c>
      <c r="C21" s="7"/>
    </row>
    <row r="22" spans="1:3" ht="30" x14ac:dyDescent="0.25">
      <c r="A22" s="10" t="s">
        <v>89</v>
      </c>
      <c r="B22" s="8" t="s">
        <v>90</v>
      </c>
      <c r="C22" s="7"/>
    </row>
    <row r="23" spans="1:3" ht="45" x14ac:dyDescent="0.25">
      <c r="A23" s="10" t="s">
        <v>91</v>
      </c>
      <c r="B23" s="8" t="s">
        <v>92</v>
      </c>
      <c r="C23" s="7" t="s">
        <v>126</v>
      </c>
    </row>
    <row r="24" spans="1:3" x14ac:dyDescent="0.25">
      <c r="A24" s="10" t="s">
        <v>118</v>
      </c>
      <c r="B24" s="8" t="s">
        <v>117</v>
      </c>
      <c r="C24" s="7" t="s">
        <v>126</v>
      </c>
    </row>
    <row r="25" spans="1:3" x14ac:dyDescent="0.25">
      <c r="A25" s="10" t="s">
        <v>119</v>
      </c>
      <c r="B25" s="8" t="s">
        <v>120</v>
      </c>
      <c r="C25" s="7" t="s">
        <v>126</v>
      </c>
    </row>
    <row r="26" spans="1:3" x14ac:dyDescent="0.25">
      <c r="A26" s="10" t="s">
        <v>121</v>
      </c>
      <c r="B26" s="8" t="s">
        <v>123</v>
      </c>
    </row>
    <row r="27" spans="1:3" x14ac:dyDescent="0.25">
      <c r="A27" s="10" t="s">
        <v>122</v>
      </c>
    </row>
  </sheetData>
  <phoneticPr fontId="10" type="noConversion"/>
  <pageMargins left="0.7" right="0.7" top="0.78740157499999996" bottom="0.78740157499999996"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10</vt:i4>
      </vt:variant>
    </vt:vector>
  </HeadingPairs>
  <TitlesOfParts>
    <vt:vector size="10" baseType="lpstr">
      <vt:lpstr>Deckblatt</vt:lpstr>
      <vt:lpstr>Inhaltsverzeichnis</vt:lpstr>
      <vt:lpstr>1. Angaben zum Auftraggeber</vt:lpstr>
      <vt:lpstr>2. Angaben zum Anbieter</vt:lpstr>
      <vt:lpstr>3. Leistungsfähigkeit</vt:lpstr>
      <vt:lpstr>4. Abrechnung</vt:lpstr>
      <vt:lpstr>5. Personalmanagement</vt:lpstr>
      <vt:lpstr>6. Zeitwirtschaft</vt:lpstr>
      <vt:lpstr>Ergebnismatrix</vt:lpstr>
      <vt:lpstr>was noch</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Seidel Robin;Claudia.Krauss@kreis-erz.de;Team.HR@kreis-erz.de</dc:creator>
  <cp:lastModifiedBy>Schnierer, Vanessa</cp:lastModifiedBy>
  <cp:lastPrinted>2026-04-28T07:21:38Z</cp:lastPrinted>
  <dcterms:created xsi:type="dcterms:W3CDTF">2025-10-09T12:15:21Z</dcterms:created>
  <dcterms:modified xsi:type="dcterms:W3CDTF">2026-05-19T09:29:12Z</dcterms:modified>
</cp:coreProperties>
</file>